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1E577D2B-BC66-4431-AE41-488512E265F1}"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F6" i="1"/>
  <c r="BT6" i="1"/>
  <c r="BF7" i="1"/>
  <c r="BT7" i="1"/>
  <c r="BF8" i="1"/>
  <c r="BT8" i="1"/>
  <c r="BF9" i="1"/>
  <c r="BT9" i="1"/>
  <c r="BF10" i="1"/>
  <c r="BT10" i="1"/>
  <c r="BF11" i="1"/>
  <c r="BT11" i="1"/>
  <c r="BT12" i="1"/>
  <c r="BT13" i="1"/>
  <c r="BT14" i="1"/>
  <c r="BF15" i="1"/>
  <c r="BT15" i="1"/>
  <c r="BF16" i="1"/>
  <c r="BT16" i="1"/>
</calcChain>
</file>

<file path=xl/sharedStrings.xml><?xml version="1.0" encoding="utf-8"?>
<sst xmlns="http://schemas.openxmlformats.org/spreadsheetml/2006/main" count="968" uniqueCount="427">
  <si>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</si>
  <si>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</si>
  <si>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</si>
  <si>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</si>
  <si>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</si>
  <si>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</si>
  <si>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</si>
  <si>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</si>
  <si>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</si>
  <si>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</si>
  <si>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</si>
  <si>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</si>
  <si>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</si>
  <si>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</si>
  <si>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</si>
  <si>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</si>
  <si>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</si>
  <si>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</si>
  <si>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</si>
  <si>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</si>
  <si>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</si>
  <si>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</si>
  <si>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</si>
  <si>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</si>
  <si>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</si>
  <si>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</si>
  <si>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</si>
  <si>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</si>
  <si>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</si>
  <si>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</si>
  <si>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</si>
  <si>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</si>
  <si>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</si>
  <si>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</si>
  <si>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</si>
  <si>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</si>
  <si>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</si>
  <si>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</si>
  <si>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</si>
  <si>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</si>
  <si>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</si>
  <si>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</si>
  <si>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</si>
  <si>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</si>
  <si>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</si>
  <si>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</si>
  <si>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</si>
  <si>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</si>
  <si>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</si>
  <si>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</si>
  <si>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</si>
  <si>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</si>
  <si>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</si>
  <si>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</si>
  <si>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</si>
  <si>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</si>
  <si>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</si>
  <si>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</si>
  <si>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</si>
  <si>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</si>
  <si>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</si>
  <si>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</si>
  <si>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</si>
  <si>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</si>
  <si>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</si>
  <si>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</si>
  <si>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</si>
  <si>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</si>
  <si>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</si>
  <si>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</si>
  <si>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</si>
  <si>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</si>
  <si>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</si>
  <si>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Bekmagambetov, A; Gainous, J; Wagner, KM; Sabitov, Z; Rodionov, A; Kleinsteuber, B</t>
  </si>
  <si>
    <t/>
  </si>
  <si>
    <t>Bekmagambetov, Amanzhol; Gainous, Jason; Wagner, Kevin M.; Sabitov, Zhaxylyk; Rodionov, Adil; Kleinsteuber, Bryce</t>
  </si>
  <si>
    <t>Digital media consumption and voting among Central Asian youth: why democratic context matters</t>
  </si>
  <si>
    <t>CENTRAL ASIAN SURVEY</t>
  </si>
  <si>
    <t>English</t>
  </si>
  <si>
    <t>Article; Early Access</t>
  </si>
  <si>
    <t>digital media; social media; voting; political participation; Central Asia; &gt;</t>
  </si>
  <si>
    <t>ONLINE SOCIAL NETWORKING; INTERNET USE; POLITICAL EFFICACY; PROTEST BEHAVIOR; INFORMATION; ENGAGEMENT; GOVERNMENT; REVOLUTION; ELECTIONS; KAZAKSTAN</t>
  </si>
  <si>
    <t>A wealth of research examines the relationship between digital media consumption and political participation. Research typically defines participation broadly and focuses on Western contexts. We seek to add to the understanding of this relationship by focusing more directly on the relationship between digital media consumption and the propensity to vote among young people in a less democratic context. To do so, we examine a set of Central Asian countries (Kazakhstan, Kyrgyzstan, Tajikistan and Uzbekistan) that have varying degrees of democratization. We test whether digital media consumption stimulates voting among respondents aged 18-30, and if this is contingent on how free and fair are the elections. Our results suggest that in the most democratic country, Kyrgyzstan, the relationship between digital media use and the propensity to vote is relatively flat while digital media use in less democratic countries, overall, is associated with a decrease in the propensity to vote.</t>
  </si>
  <si>
    <t>[Bekmagambetov, Amanzhol] Univ Georgia, Sch Publ &amp; Int Affairs, Athens, GA USA; [Gainous, Jason] Univ Sharjah, Dept Mass Commun, Sharjah, U Arab Emirates; [Wagner, Kevin M.] Florida Atlantic Univ, Dept Polit Sci, Boca Raton, FL USA; [Sabitov, Zhaxylyk] Eurasian Natl Univ, Dept Polit Sci, Astana, Kazakhstan; [Rodionov, Adil] Eurasian Natl Univ, Dept Sociol, Astana, Kazakhstan; [Kleinsteuber, Bryce] Univ Louisville, Dept Bioinformat &amp; Biostat, Louisville, KY USA</t>
  </si>
  <si>
    <t>University System of Georgia; University of Georgia; University of Sharjah; State University System of Florida; Florida Atlantic University; L.N. Gumilyov Eurasian National University; L.N. Gumilyov Eurasian National University; University of Louisville</t>
  </si>
  <si>
    <t>Gainous, J (corresponding author), Univ Sharjah, Dept Mass Commun, Sharjah, U Arab Emirates.</t>
  </si>
  <si>
    <t>jason.gainous@louisville.edu</t>
  </si>
  <si>
    <t>Sabitov, Zhaxylyk/P-7576-2014</t>
  </si>
  <si>
    <t>Sabitov, Zhaxylyk/0000-0001-7186-156X; Gainous, Jason/0000-0002-3104-2313; Rodionov, Adil/0000-0002-9110-5259; Bekmagambetov, Amanzhol/0000-0003-2476-1042</t>
  </si>
  <si>
    <t>ROUTLEDGE JOURNALS, TAYLOR &amp; FRANCIS LTD</t>
  </si>
  <si>
    <t>ABINGDON</t>
  </si>
  <si>
    <t>2-4 PARK SQUARE, MILTON PARK, ABINGDON OX14 4RN, OXON, ENGLAND</t>
  </si>
  <si>
    <t>0263-4937</t>
  </si>
  <si>
    <t>1465-3354</t>
  </si>
  <si>
    <t>CENT ASIAN SURV</t>
  </si>
  <si>
    <t>Cent. Asian Surv.</t>
  </si>
  <si>
    <t>2023 AUG 18</t>
  </si>
  <si>
    <t>10.1080/02634937.2023.2237519</t>
  </si>
  <si>
    <t>AUG 2023</t>
  </si>
  <si>
    <t>Area Studies</t>
  </si>
  <si>
    <t>Social Science Citation Index (SSCI)</t>
  </si>
  <si>
    <t>P0VI1</t>
  </si>
  <si>
    <t>2023-10-19</t>
  </si>
  <si>
    <t>WOS:001047898500001</t>
  </si>
  <si>
    <t>Biryukov, SV; Chirun, SN; Andreev, AV; Rakhimzhanova, DA</t>
  </si>
  <si>
    <t>Biryukov, Sergei V.; Chirun, Sergey N.; Andreev, Andrey V.; Rakhimzhanova, Dinara A.</t>
  </si>
  <si>
    <t>POLITICAL CRISIS IN KAZAKHSTAN: ORIGINS, CURRENT STATE, PROSPECTS FOR DEVELOPMENT AND SETTLEMENT</t>
  </si>
  <si>
    <t>VESTNIK TOMSKOGO GOSUDARSTVENNOGO UNIVERSITETA-FILOSOFIYA-SOTSIOLOGIYA-POLITOLOGIYA-TOMSK STATE UNIVERSITY JOURNAL OF PHILOSOPHY SOCIOLOGY AND POLITICAL SCIENCE</t>
  </si>
  <si>
    <t>Russian</t>
  </si>
  <si>
    <t>Article</t>
  </si>
  <si>
    <t>Kazakhstan; development crises; lack of resources; social tension; Bonapartism; political consolidation</t>
  </si>
  <si>
    <t>The authors of the article make an attempt to comprehensively consider the situation that led to the current crisis. The article characterizes the specifics of the Kazakh situation and assesses the possible prospects for its development. Today's Kazakhstan is experiencing a deep systemic political crisis associated with the weakening or cessation of a number of factors that have ensured the stable functioning of the country's political system for several decades. The mistakes of the previous authorities of Kazakhstan resulted in several waves of social protest. Now the consensus of the elites has been temporarily reached, but only the near future will show how ready the elites of Kazakhstan are for reasonable self-restraint for the sake of maintaining social stability. As can be assumed, the key tasks of the President of Kazakhstan for the near future are to preserve the unity of the political class of the country, prevent the default of the political system and its institutions, avoid the emergence of new mass protest waves and stop the pressure from outside, which is unfavorable for the country. The great political game around Kazakhstan is far from over for today. Socio-economic problems are not opportunistic, but systemic and structural in nature, and internal destabilization makes Kazakhstan the object of various adverse external influences, which requires an update of the national security strategy. One way or another, today systematic steps are needed to deepen the Russian-Kazakh partnership on the platform of the EAEU and the CSTO, since the balance of forces in the external environment, previously relatively favorable for Kazakhstan, is now upset. Kazakhstan also needs to make adjustments to its socio-economic policy. The question remains whether a liberal model of economic policy suits Kazakhstan, or whether it is necessary to move to a more paternalistic model with a larger set of institutional regulators. Without certainty on this issue, it will be difficult to reduce the social tension that has accumulated in society. The proposal of President Tokayev to reduce the scale of participation of the Kazakh state in the economy (state-owned companies, natural monopolies, corruption environment, etc.) looks rational and justified, but it is also necessary to determine the scale of the presence of the same state in the social sphere and the overall strategy of social policy. A systematic solution to the problem of socialization of young people, their cultural adaptation and their employment (especially in the south) is required, which would make it possible to more effectively manage internal labor migration and reduce the severity of the conflict along the city-village line. President Tokayev's idea of sending representatives of talented Kazakhstani youth to Russian technical universities looks reasonable, but does not eliminate the need to modernize the education system in Kazakhstan itself - including school, vocational and university education. It can also be assumed that such a large-scale and deep crisis in Kazakhstan will make Uzbekistan the informal leader of the Central Asian region, while the civilizational influence emanating from Kazakhstan will noticeably weaken. In addition, the trust of the Central Asian countries in each other is highly likely to weaken due to the unwillingness to become the object of the export of the color revolution or simply instability from the nearest neighbors, who have similar problems and fight for the same resources, which can be considered confirmed by the newly aggravated at the beginning of the new year long-term conflict on the Tajik-Kyrgyz border. The latter means that intraregional integration processes may enter an even deeper crisis. On the other hand, in the event of a successful settlement of the crisis in Kazakhstan, the influence and authority of Russia and China as countries contributing to the preservation of intra-regional stability will increase. At the same time, a lot will depend on the ability of the political elites of Kazakhstan and other Central Asian countries to offer a comprehensive solution to the accumulated internal problems that give rise to such crises.</t>
  </si>
  <si>
    <t>[Biryukov, Sergei V.] East China Normal Univ, Ctr Russian Studies, Shanghai, Peoples R China; [Chirun, Sergey N.] Kemerovo State Univ, Kemerovo, Russia; [Andreev, Andrey V.] Kuzbass Prov Televis &amp; Radio Channel, Kemerovo, Russia; [Rakhimzhanova, Dinara A.] East China Normal Univ, Shanghai, Peoples R China</t>
  </si>
  <si>
    <t>East China Normal University; Kemerovo State University; East China Normal University</t>
  </si>
  <si>
    <t>Biryukov, SV (corresponding author), East China Normal Univ, Ctr Russian Studies, Shanghai, Peoples R China.</t>
  </si>
  <si>
    <t>birs.07@mail.ru; Sergii-Tsch@mail.ru; andreev@gtrk.kuzbass.net; dinarainsta@mail.ru</t>
  </si>
  <si>
    <t>TOMSK STATE UNIV</t>
  </si>
  <si>
    <t>TOMSK</t>
  </si>
  <si>
    <t>LENIN AVE, 36, TOMSK, 634050, RUSSIA</t>
  </si>
  <si>
    <t>1998-863X</t>
  </si>
  <si>
    <t>2311-2395</t>
  </si>
  <si>
    <t>VESTN TOMSK U-FILOS</t>
  </si>
  <si>
    <t>Vestn. Tomsk. Gos. Univ. Filos.-Sotsiologiya-Politologiya</t>
  </si>
  <si>
    <t>10.17223/1998863./71/21</t>
  </si>
  <si>
    <t>Social Sciences, Interdisciplinary</t>
  </si>
  <si>
    <t>Emerging Sources Citation Index (ESCI)</t>
  </si>
  <si>
    <t>Social Sciences - Other Topics</t>
  </si>
  <si>
    <t>F4ME1</t>
  </si>
  <si>
    <t>WOS:000982096300021</t>
  </si>
  <si>
    <t>Suleymanova, RA</t>
  </si>
  <si>
    <t>Suleymanova, R. A.</t>
  </si>
  <si>
    <t>FAMILY ANTHROPONYMS FORMED FROM RELATIONSHIP TERMS</t>
  </si>
  <si>
    <t>TOMSKII ZHURNAL LINGVISTICHESKIKH I ANTROPOLOGICHESKIKH ISSLEDOVANII-TOMSK JOURNAL OF LINGUISTICS AND ANTHROPOLOGY</t>
  </si>
  <si>
    <t>onomastics; anthroponyms; family onym; shezhere; kinship terms</t>
  </si>
  <si>
    <t>The article analyzes family anthroponyms associated with lexemes expressing family relationships. The study revealed a large number of surnames belonging to this group. The special majority are anthroponymic units formed by adding such terms of kinship as ata `father', baba `grandfather', ei.n `grandson',..ai `elder brother', etc. These anthroponyms are considered one of the most ancient. The high frequency of use in the book &lt;&lt; Bashkir Shezhere &gt;&gt; of such personal names associated with lexemes denoting kinship relations, such as Adykai, Atikey, Atagai-biy, Kuste, Mirzakilde, Mirzash, Myrzai, Myrzash Babysh, Sabai, Tenei, Tenekai (Tenkei), confirm the archaic nature of the onyms of this species. The study also proved the formation of most of the anthroponyms we are considering from lexemes with the meaning of consanguinity. In the article, for the first time, an analysis was made of the participation in the formation of anthroponyms of such lexemes with the meaning of kinship relations that are used in dialects of the Bashkir language, such as aby, a.ai `elder brother', bab kappa ai, baby.ai, d(sic) `grandfather', t theta ps theta kappa `the youngest'. In the course of this study, it was suggested that anthroponyms based on dialect lexemes with the meaning of kinship are inherent exclusively in these dialects. It was also revealed that many Turkic peoples have many personal names formed from kinship terms, in particular, for example, the Kyrgyz people have many proper names with the ata component, and the name of the young dancer Kirghiz Atai is currently known.</t>
  </si>
  <si>
    <t>[Suleymanova, R. A.] Russian Acad Sci, Inst Hist Language &amp; Literature, Ufa Fed Res Ctr, 71 Oktyabr Ave, Ufa 500544, Russia</t>
  </si>
  <si>
    <t>Russian Academy of Sciences; Institute of History, Language &amp; Literature, Ufa Scientific Centre, RAS</t>
  </si>
  <si>
    <t>Suleymanova, RA (corresponding author), Russian Acad Sci, Inst Hist Language &amp; Literature, Ufa Fed Res Ctr, 71 Oktyabr Ave, Ufa 500544, Russia.</t>
  </si>
  <si>
    <t>suleimanova-r@mail.ru</t>
  </si>
  <si>
    <t>TOMSK STATE PEDAGOGICAL UNIV</t>
  </si>
  <si>
    <t>UL KIEVSKAYA 60, TOMSK, 634061, RUSSIA</t>
  </si>
  <si>
    <t>2307-6119</t>
  </si>
  <si>
    <t>TOMSK ZH LINGVIST AN</t>
  </si>
  <si>
    <t>Tomsk. Zh. Lingvist. Antropol. Issled.</t>
  </si>
  <si>
    <t>10.23951/2307-6119-2022-2-59-66</t>
  </si>
  <si>
    <t>Anthropology</t>
  </si>
  <si>
    <t>H0SS2</t>
  </si>
  <si>
    <t>gold</t>
  </si>
  <si>
    <t>WOS:000993152600006</t>
  </si>
  <si>
    <t>Osadchaya, GI; Kireev, EY; Vartanova, MI; Seleznev, IA; Chernikova, AA</t>
  </si>
  <si>
    <t>Osadchaya, Galina Ivanovna; Kireev, Egor Yurievich; Vartanova, Marina Ivovna; Seleznev, Igor Aleksandrovich; Chernikova, Anna Andreevna</t>
  </si>
  <si>
    <t>Memorial heritage and social memory of youth of Eurasian integration countries</t>
  </si>
  <si>
    <t>PROPOSITOS Y REPRESENTACIONES</t>
  </si>
  <si>
    <t>memorial heritage; social memory; Eurasian integration; youth; USSR</t>
  </si>
  <si>
    <t>Based on the results of a sociological study, the article attempts a narrative explication of the attitudes of young people in Armenia, Belarus, Kazakhstan, Kyrgyzstan, Moldova, Tajikistan, and Russia toward their shared memorial heritage in the context of the permanent reinterpretation of the Soviet past in the former Soviet republics which appears important in the context of the ongoing search for new forms of economic and political integration in the Eurasian space. The study allows providing a characteristic of the place of the Soviet memorial heritage, especially that dedicated to the participation of the USSR in World War II, in the social memory of young people as a unifying factor of millennial and post-millennial generations of the former Soviet republics - participants in Eurasian integration which can contribute to the successful implementation of integration projects in the post-Soviet space. The post-memory generation is generally in favor of preserving the Soviet toponymic names of city streets and squares but young people in countries with a greater degree of linguistic and ethnocultural differences support renaming practices more often. At the same time, the authors note the ambivalence of young people's attitudes towards the future of memorialization policies in their countries which preserves the possibility of potential revision and reconsideration of the Soviet past in the future.</t>
  </si>
  <si>
    <t>[Osadchaya, Galina Ivanovna; Kireev, Egor Yurievich; Vartanova, Marina Ivovna; Seleznev, Igor Aleksandrovich; Chernikova, Anna Andreevna] Russian Acad Sci, Fed Res Sociol Ctr, Inst Demog Res, Moscow, Russia</t>
  </si>
  <si>
    <t>Russian Academy of Sciences; Federal Center of Theoretical &amp; Applied Sociology - FCTAS</t>
  </si>
  <si>
    <t>Osadchaya, GI (corresponding author), Russian Acad Sci, Fed Res Sociol Ctr, Inst Demog Res, Moscow, Russia.</t>
  </si>
  <si>
    <t>osadchaya111@gmail.com</t>
  </si>
  <si>
    <t>Osadchaya, Galina/G-2163-2017; Chernikova, Anna/ABA-7623-2021; Kireev, Egor/U-4398-2017; Vartanova, Marina/J-7641-2018</t>
  </si>
  <si>
    <t>Osadchaya, Galina/0000-0002-2597-9724; Chernikova, Anna/0000-0002-8125-7566; Vartanova, Marina/0000-0002-9853-5817</t>
  </si>
  <si>
    <t>Russian Foundation for Basic Research [20-011-00899]</t>
  </si>
  <si>
    <t>Russian Foundation for Basic Research(Russian Foundation for Basic Research (RFBR)Spanish Government)</t>
  </si>
  <si>
    <t>The research was supported by the Russian Foundation for Basic Research within the framework of the scientific project. 20-011-00899 Social memory of youth of the Eurasian integration countries: structure, state, and mechanisms of formation.</t>
  </si>
  <si>
    <t>UNIV SAN IGNACIO LOYOLA</t>
  </si>
  <si>
    <t>LIMA</t>
  </si>
  <si>
    <t>AVE LA FONTANA, S-N, LA MOLINA, LIMA, 00000, PERU</t>
  </si>
  <si>
    <t>2307-7999</t>
  </si>
  <si>
    <t>2310-4635</t>
  </si>
  <si>
    <t>PROPOS REPRESENT</t>
  </si>
  <si>
    <t>Propos. Represent.</t>
  </si>
  <si>
    <t>JAN</t>
  </si>
  <si>
    <t>SI</t>
  </si>
  <si>
    <t>e1389</t>
  </si>
  <si>
    <t>10.20511/pyr2021.v9nSPE1.1389</t>
  </si>
  <si>
    <t>Psychology, Educational</t>
  </si>
  <si>
    <t>Psychology</t>
  </si>
  <si>
    <t>US0YL</t>
  </si>
  <si>
    <t>WOS:000697163700020</t>
  </si>
  <si>
    <t>Zainiddinov, H; Habibov, N</t>
  </si>
  <si>
    <t>Zainiddinov, Hakim; Habibov, Nazim</t>
  </si>
  <si>
    <t>Factors shaping mother-child interaction in post-Soviet countries of Eastern Europe and Central Asia</t>
  </si>
  <si>
    <t>EARLY CHILD DEVELOPMENT AND CARE</t>
  </si>
  <si>
    <t>Mother-child interaction; child development; post-Soviet countries; Eastern Europe; Central Asia</t>
  </si>
  <si>
    <t>DETERMINANTS; PARENTS; IMPACT; TIME; CARE</t>
  </si>
  <si>
    <t>Previous research has demonstrated a positive and long-running effect of mother-child interaction on numerous areas of child development. Yet, most of what is currently known derives from research on children in Western countries. Employing data from recent Multiple Indicator Cluster Surveys (MICS) on women (ages 15-49), this study examined factors shaping mother-child interaction across the post-Soviet countries of Belarus (N = 3,413), Georgia (N = 2,004), Kazakhstan (N = 5,084), Kyrgyzstan (N = 4,272), Moldova (N = 1,744), Tajikistan (N = 4,204), Turkmenistan (N = 2,064), and Uzbekistan (N = 4,939). The average number of mother-child interactions was highest in Georgia and lowest in Kyrgyzstan. Mother-child interaction was significantly lower for younger children, older mothers, and poorer households. Initiation of mass-communication campaigns and parent-child programmes could reduce differences in the number of interactions and improve the quality of maternal time dedicated to children.</t>
  </si>
  <si>
    <t>[Zainiddinov, Hakim] Rutgers State Univ, Dept Sociol, 26 Nichol Ave, New Brunswick, NJ 08901 USA; [Habibov, Nazim] Univ Windsor, Sch Social Work, Windsor, ON, Canada</t>
  </si>
  <si>
    <t>Rutgers State University New Brunswick; University of Windsor</t>
  </si>
  <si>
    <t>Zainiddinov, H (corresponding author), Rutgers State Univ, Dept Sociol, 26 Nichol Ave, New Brunswick, NJ 08901 USA.</t>
  </si>
  <si>
    <t>hakimz@sociology.rutgers.edu</t>
  </si>
  <si>
    <t>Zainiddinov, Hakim/S-8655-2019</t>
  </si>
  <si>
    <t>Zainiddinov, Hakim/0000-0003-2292-6798</t>
  </si>
  <si>
    <t>0300-4430</t>
  </si>
  <si>
    <t>1476-8275</t>
  </si>
  <si>
    <t>EARLY CHILD DEV CARE</t>
  </si>
  <si>
    <t>Early Child Dev. Care</t>
  </si>
  <si>
    <t>OCT 25</t>
  </si>
  <si>
    <t>10.1080/03004430.2019.1572133</t>
  </si>
  <si>
    <t>Education &amp; Educational Research; Psychology, Developmental</t>
  </si>
  <si>
    <t>Education &amp; Educational Research; Psychology</t>
  </si>
  <si>
    <t>PC3AN</t>
  </si>
  <si>
    <t>WOS:000596878200014</t>
  </si>
  <si>
    <t>Kolpashnikova, K; Kan, MY</t>
  </si>
  <si>
    <t>Kolpashnikova, Kamila; Kan, Man-Yee</t>
  </si>
  <si>
    <t>Gender Gap in Housework: Couples' Data Analysis in Kyrgyzstan</t>
  </si>
  <si>
    <t>JOURNAL OF COMPARATIVE FAMILY STUDIES</t>
  </si>
  <si>
    <t>housework tasks; Kyrgyzstan; gender gap; time use</t>
  </si>
  <si>
    <t>DIVISION-OF-LABOR; HOUSEHOLD LABOR; ECONOMIC DEPENDENCY; YOUNG-ADULTS; TRUMP MONEY; TIME; WORK; DISPLAY; CARE; SEGREGATION</t>
  </si>
  <si>
    <t>We analyze couples' time-use diaries from the 2012-2013 Life in Kyrgyzstan data. Using the pooled Blinder-Oaxaca decomposition method, we test the relative resources, time availability, absolute resources, and gender-centered frameworks in their ability to explain gender differences in housework participation among Kyrgyzstani women and men. The results show that among the three resource-based approaches, the time availability models are the most potent in accounting for the gender gap in housework, followed by the relative resources framework. Both frameworks emphasize household bargaining processes and power differentials between spouses. The findings suggest that among Kyrgyzstani couples, partners' time availability and, with it, bargaining power play an important role in the division of housework tasks. In contrast, absolute resources can account only for a small portion of the gender differences in housework participation.</t>
  </si>
  <si>
    <t>[Kolpashnikova, Kamila; Kan, Man-Yee] Univ Oxford, 42-43 Pk End St, Oxford OX1 1JD, England</t>
  </si>
  <si>
    <t>University of Oxford</t>
  </si>
  <si>
    <t>Kolpashnikova, K (corresponding author), Univ Oxford, 42-43 Pk End St, Oxford OX1 1JD, England.</t>
  </si>
  <si>
    <t>kamila.kolpashnikova@sociology.ox.ac.uk; man-yee.kan@sociology.ox.ac.uk</t>
  </si>
  <si>
    <t>Kolpashnikova, Kamila/HHM-7245-2022; Kolpashnikova, Kamila/AAC-2403-2019</t>
  </si>
  <si>
    <t>Kolpashnikova, Kamila/0000-0001-6338-0977; Kan, Man-Yee/0000-0002-9016-1013</t>
  </si>
  <si>
    <t>ESRC [ES/S014098/1] Funding Source: UKRI</t>
  </si>
  <si>
    <t>ESRC(UK Research &amp; Innovation (UKRI)Economic &amp; Social Research Council (ESRC))</t>
  </si>
  <si>
    <t>UNIV TORONTO PRESS INC</t>
  </si>
  <si>
    <t>TORONTO</t>
  </si>
  <si>
    <t>JOURNALS DIVISION, 5201 DUFFERIN ST, DOWNSVIEW, TORONTO, ON M3H 5T8, CANADA</t>
  </si>
  <si>
    <t>0047-2328</t>
  </si>
  <si>
    <t>1929-9850</t>
  </si>
  <si>
    <t>J COMP FAM STUD</t>
  </si>
  <si>
    <t>J. Comp. Fam. Stud.</t>
  </si>
  <si>
    <t>10.3138/jcfs.51.2.04</t>
  </si>
  <si>
    <t>Family Studies</t>
  </si>
  <si>
    <t>NG3AH</t>
  </si>
  <si>
    <t>Green Submitted</t>
  </si>
  <si>
    <t>WOS:000563856800004</t>
  </si>
  <si>
    <t>Gorina, E; Agadjanian, V</t>
  </si>
  <si>
    <t>Gorina, Evgenia; Agadjanian, Victor</t>
  </si>
  <si>
    <t>Belonging and Political Participation: Evidence from the 2011 President Election in Kyrgyzstan</t>
  </si>
  <si>
    <t>EUROPE-ASIA STUDIES</t>
  </si>
  <si>
    <t>VOTER TURNOUT; GENDER; INEQUALITY; NETWORKS; WOMEN; TRUST; KAZAKSTAN; DEMOCRACY; ALTRUISM; SUPPORT</t>
  </si>
  <si>
    <t>This study examines the effects of social embeddedness on interest in politics and electoral behaviour using data from a nationally representative survey conducted shortly after the 2011 presidential election in Kyrgyzstan. We find that interest in politics is positively associated with community trust, public sector employment and a sense of national belonging. Controlling for the effects of interest in politics, community trust and public sector employment are also positively associated with voting in this election, whereas evidence on ethno-cultural inclusion is mixed. These findings highlight the role of social embeddedness in political participation in young post-communist democracies.</t>
  </si>
  <si>
    <t>[Gorina, Evgenia] Univ Texas Dallas, Sch Econ Polit &amp; Policy Sci, Richardson, TX 75083 USA; [Agadjanian, Victor] Univ Calif Los Angeles, Dept Sociol, Los Angeles, CA 90024 USA</t>
  </si>
  <si>
    <t>University of Texas System; University of Texas Dallas; University of California System; University of California Los Angeles</t>
  </si>
  <si>
    <t>Gorina, E (corresponding author), Univ Texas Dallas, Sch Econ Polit &amp; Policy Sci, Richardson, TX 75083 USA.</t>
  </si>
  <si>
    <t>egorina@utdallas.edu; agadjanian@soc.ucla.edu</t>
  </si>
  <si>
    <t>0966-8136</t>
  </si>
  <si>
    <t>1465-3427</t>
  </si>
  <si>
    <t>EUROPE-ASIA STUD</t>
  </si>
  <si>
    <t>Eur.-Asia Stud.</t>
  </si>
  <si>
    <t>OCT 21</t>
  </si>
  <si>
    <t>10.1080/09668136.2019.1665168</t>
  </si>
  <si>
    <t>OCT 2019</t>
  </si>
  <si>
    <t>Area Studies; Economics; Political Science</t>
  </si>
  <si>
    <t>Area Studies; Business &amp; Economics; Government &amp; Law</t>
  </si>
  <si>
    <t>JK6PP</t>
  </si>
  <si>
    <t>WOS:000489814100001</t>
  </si>
  <si>
    <t>Landmann, A; Seitz, H; Steiner, S</t>
  </si>
  <si>
    <t>Landmann, Andreas; Seitz, Helke; Steiner, Susan</t>
  </si>
  <si>
    <t>Patrilocal Residence and Female Labor Supply: Evidence From Kyrgyzstan</t>
  </si>
  <si>
    <t>DEMOGRAPHY</t>
  </si>
  <si>
    <t>Family structure; Coresidence; Labor supply; Patrilocality; Kyrgyzstan</t>
  </si>
  <si>
    <t>FORCE PARTICIPATION; CHILD-CARE; CENTRAL-ASIA; CORESIDENCE; PARENTS</t>
  </si>
  <si>
    <t>Many people live in patrilocal societies, which prescribe that women move in with their husbands' parents, relieve their in-laws from housework, and care for them in old age. This arrangement is likely to have labor market consequences, in particular for women. We study the effect of coresidence on female labor supply in Kyrgyzstan, a strongly patrilocal setting. We account for the endogeneity of coresidence by exploiting the tradition that youngest sons usually live with their parents. In both OLS and IV estimations, the effect of coresidence on female labor supply is negative and insignificant. This finding is in contrast to previous studies, which found positive effects in less patrilocal settings. We go beyond earlier work by investigating effect channels. In Kyrgyzstan, coresiding women invest more time in elder care than women who do not coreside, and they do not receive parental support in housework.</t>
  </si>
  <si>
    <t>[Landmann, Andreas] Georg August Univ Gottingen, Pl Gottinger Sieben 3, D-37073 Gottingen, Germany; [Landmann, Andreas; Steiner, Susan] Ctr Evaluat &amp; Dev C4ED, O7 3, D-68161 Mannheim, Germany; [Seitz, Helke] German Inst Econ Res DIW Berlin, Mohrenstr 58, D-10117 Berlin, Germany; [Seitz, Helke; Steiner, Susan] Leibniz Univ Hannover, Konigsworther Pl 1, D-30167 Hannover, Germany</t>
  </si>
  <si>
    <t>University of Gottingen; DIW Berlin - Deutsches Institut fur Wirtschaftsforschung; Leibniz University Hannover</t>
  </si>
  <si>
    <t>Landmann, A (corresponding author), Georg August Univ Gottingen, Pl Gottinger Sieben 3, D-37073 Gottingen, Germany.;Landmann, A (corresponding author), Ctr Evaluat &amp; Dev C4ED, O7 3, D-68161 Mannheim, Germany.</t>
  </si>
  <si>
    <t>andreas.landmann@uni-goettingen.de; hseitz@diw.de; steiner@c4ed.org</t>
  </si>
  <si>
    <t>Landmann, Andreas/0000-0002-9835-6413</t>
  </si>
  <si>
    <t>UK Department for International Development (DFID); Institute for the Study of Labor (IZA); German Research Foundation (DFG) [LA 3936/1-1]</t>
  </si>
  <si>
    <t>UK Department for International Development (DFID); Institute for the Study of Labor (IZA); German Research Foundation (DFG)(German Research Foundation (DFG))</t>
  </si>
  <si>
    <t>This work was supported by the UK Department for International Development (DFID) and the Institute for the Study of Labor (IZA). It is an output of the project Gender and Employment in Central AsiaEvidence from Panel Data. The views expressed are not necessarily those of DFID or IZA. We gratefully acknowledge the financial support received. Andreas Landmann received additional funding from project LA 3936/1-1 of the German Research Foundation (DFG). We thank Kathryn Anderson, Charles M. Becker, Marc Gurgand, Kristin Kleinjans, Patrick Puhani, and participants of conferences in Bishkek, Chicago, Dresden, and Gottingen for helpful and valuable comments. Many thanks in particular to Damir Esenaliev and Tilman Bruck for their support.</t>
  </si>
  <si>
    <t>SPRINGER</t>
  </si>
  <si>
    <t>NEW YORK</t>
  </si>
  <si>
    <t>233 SPRING ST, NEW YORK, NY 10013 USA</t>
  </si>
  <si>
    <t>0070-3370</t>
  </si>
  <si>
    <t>1533-7790</t>
  </si>
  <si>
    <t>Demography</t>
  </si>
  <si>
    <t>DEC</t>
  </si>
  <si>
    <t>10.1007/s13524-018-0724-1</t>
  </si>
  <si>
    <t>HE1BD</t>
  </si>
  <si>
    <t>Bronze</t>
  </si>
  <si>
    <t>WOS:000453004200009</t>
  </si>
  <si>
    <t>Burtscher, D; Van den Bergh, R; Toktosunov, U; Angmo, N; Samieva, N; Arechaga, EPR</t>
  </si>
  <si>
    <t>Burtscher, Doris; Van den Bergh, Rafael; Toktosunov, Ulan; Angmo, Nilza; Samieva, Nazgul; Arechaga, Eva P. Rocillo</t>
  </si>
  <si>
    <t>My Favourite Day Is Sunday: Community Perceptions of (Drug-Resistant) Tuberculosis and Ambulatory Tuberculosis Care in Kara Suu District, Osh Province, Kyrgyzstan</t>
  </si>
  <si>
    <t>PLOS ONE</t>
  </si>
  <si>
    <t>HEALTH-CARE; SEEKING; HIV; PREVALENCE; ADHERENCE; PATHWAYS; BARRIERS; BEHAVIOR; ACCESS</t>
  </si>
  <si>
    <t>Objectives Kyrgyzstan is one of the 27 high multidrug-resistant tuberculosis (MDR-TB) burden countries listed by the WHO. In 2012, Medecins Sans FrontiSres (MSF) started a drug-resistant tuberculosis (DR-TB) project in Kara Suu District. A qualitative study was undertaken to understand the perception of TB and DR-TB in order to improve the effectiveness and acceptance of the MSF intervention and to support advocacy strategies for an ambulatory model of care. Methods This paper reports findings from 63 interviews with patients, caregivers, health care providers and members of communities. Data was analysed using a qualitative content analysis. Validation was ensured by triangulation and a 'thick' description of the research context, and by presenting deviant cases. Results Findings show that the general population interprets TB as the 'lungs having a cold' or as a 'family disease' rather than as an infectious illness. From their perspective, individuals facing poor living conditions are more likely to get TB than wealthier people. Vulnerable groups such as drug and alcohol users, homeless persons, ethnic minorities and young women face barriers in accessing health care. As also reported in other publications, TB is highly stigmatised and possible side effects of the long treatment course are seen as unbearable; therefore, people only turn to public health care quite late. Most patients prefer ambulatory treatment because of the much needed emotional support from their social environment, which positively impacts treatment concordance. Health care providers favour inpatient treatment only for a better monitoring of side effects. Health staff increasingly acknowledges the central role they play in supporting DR-TB patients, and the importance of assuming a more empathic attitude. Conclusions Health promotion activities should aim at improving knowledge on TB and DR-TB, reducing stigma, and fostering the inclusion of vulnerable populations. Health seeking delays and adherence problems will be countered by further implementation of shortened treatment regimens. An ambulatory model of care is proposed when convenient for the patient; hospitalisation is favoured only when seen as more appropriate for the respective individual.</t>
  </si>
  <si>
    <t>[Burtscher, Doris] Med Sans Frontieres, Vienna Evaluat Unit, Vienna, Austria; [Van den Bergh, Rafael] Med Sans Frontieres, Brussels, Belgium; [Toktosunov, Ulan] Minist Hlth, Bishkek, Kyrgyzstan; [Angmo, Nilza; Samieva, Nazgul] Med Sans Frontieres, Bishkek, Kyrgyzstan; [Arechaga, Eva P. Rocillo] Med Sans Frontieres, Osh, Kyrgyzstan</t>
  </si>
  <si>
    <t>Doctors Without Borders; Doctors Without Borders; Ministry of Health - Kyrgyzstan</t>
  </si>
  <si>
    <t>Burtscher, D (corresponding author), Med Sans Frontieres, Vienna Evaluat Unit, Vienna, Austria.</t>
  </si>
  <si>
    <t>doris.burtscher@vienna.msf.org</t>
  </si>
  <si>
    <t>Van den Bergh, Rafael/0000-0001-6277-8713</t>
  </si>
  <si>
    <t>PUBLIC LIBRARY SCIENCE</t>
  </si>
  <si>
    <t>SAN FRANCISCO</t>
  </si>
  <si>
    <t>1160 BATTERY STREET, STE 100, SAN FRANCISCO, CA 94111 USA</t>
  </si>
  <si>
    <t>1932-6203</t>
  </si>
  <si>
    <t>PLoS One</t>
  </si>
  <si>
    <t>MAR 28</t>
  </si>
  <si>
    <t>e0152283</t>
  </si>
  <si>
    <t>10.1371/journal.pone.0152283</t>
  </si>
  <si>
    <t>Multidisciplinary Sciences</t>
  </si>
  <si>
    <t>Science Citation Index Expanded (SCI-EXPANDED); Social Science Citation Index (SSCI)</t>
  </si>
  <si>
    <t>Science &amp; Technology - Other Topics</t>
  </si>
  <si>
    <t>DH5EH</t>
  </si>
  <si>
    <t>Green Submitted, Green Published, gold</t>
  </si>
  <si>
    <t>WOS:000372807800039</t>
  </si>
  <si>
    <t>Bühler-Niederberger, D; Schwittek, J</t>
  </si>
  <si>
    <t>Buehler-Niederberger, Doris; Schwittek, Jessica</t>
  </si>
  <si>
    <t>Young children in Kyrgyzstan: Agency in tight hierarchical structures</t>
  </si>
  <si>
    <t>CHILDHOOD-A GLOBAL JOURNAL OF CHILD RESEARCH</t>
  </si>
  <si>
    <t>Agency; collectivism-individualism; Kyrgyzstan; preschool children; social self; transition society</t>
  </si>
  <si>
    <t>INDIVIDUALISM-COLLECTIVISM</t>
  </si>
  <si>
    <t>This article focuses on preschool children in Kyrgyzstan, a poor country of the former Soviet union. What are children's views on the relational order in this transition society, and what is their contribution to the reproduction or challenging of this order? The authors use and elaborate the theoretical concepts of agency' and collectivism-individualism' to develop age-appropriate research instruments and to interpret children's views. Data were collected in a mixed-method field study. The presented results show children's agency in a tight hierarchical structure, revealing both complicity and self-assertion, occasionally resulting in opposition.</t>
  </si>
  <si>
    <t>[Buehler-Niederberger, Doris; Schwittek, Jessica] Berg Univ Wuppertal, D-42119 Wuppertal, Germany</t>
  </si>
  <si>
    <t>University of Wuppertal</t>
  </si>
  <si>
    <t>Bühler-Niederberger, D (corresponding author), Berg Univ Wuppertal, Gauss Str 20, D-42119 Wuppertal, Germany.</t>
  </si>
  <si>
    <t>buehler@uni-wuppertal.de</t>
  </si>
  <si>
    <t>SAGE PUBLICATIONS LTD</t>
  </si>
  <si>
    <t>LONDON</t>
  </si>
  <si>
    <t>1 OLIVERS YARD, 55 CITY ROAD, LONDON EC1Y 1SP, ENGLAND</t>
  </si>
  <si>
    <t>0907-5682</t>
  </si>
  <si>
    <t>1461-7013</t>
  </si>
  <si>
    <t>CHILDHOOD</t>
  </si>
  <si>
    <t>Child.-Glob. J. Child Res.</t>
  </si>
  <si>
    <t>NOV</t>
  </si>
  <si>
    <t>10.1177/0907568213496658</t>
  </si>
  <si>
    <t>AT0WX</t>
  </si>
  <si>
    <t>WOS:000344654500006</t>
  </si>
  <si>
    <t>de la Croix, JF</t>
  </si>
  <si>
    <t>de la Croix, Jeanne Feaux</t>
  </si>
  <si>
    <t>Grounding Mobile Ideas: Kyrgyzstani NGO-leaders and the Notion of 'Knowledge Transfer' as a Source of Social Cohesion</t>
  </si>
  <si>
    <t>ZEITSCHRIFT FUR ETHNOLOGIE</t>
  </si>
  <si>
    <t>development; knowledge transfer; activism; ideology; generations; Kyrgyzstan; NGOs</t>
  </si>
  <si>
    <t>ANTHROPOLOGY</t>
  </si>
  <si>
    <t>Investigating activist responses to what is often thought of as 'instability' in Kyrgyzstan, this paper asks how notions such as democracy and knowledge transfer are propagated, transformed, localized, rejected or appropriated in Central Asia. Rather than seeing Kyrgyzstanis solely as the objects of donor policies, the article asks how influential actors in the NGO-sector actually negotiate categories of 'own' and 'foreign' ideas in order to construct what they consider the right 'mix' for peace and prosperity. Of particular concern here are the notion of spreading knowledge as ideology or inner wealth, and desirable relations between younger and older people. At one level, the sorting of ideas into binary categories looks something like a Latourian constitution. At another level however senior NGO activists routinely cancel out these divisions to create their vision of social change. I argue that such ongoing acts of structuring continuously posit donor organizations or international NGOs as extraneous to Kyrgyzstani society, while in fact such organizations should be viewed as an established and integral part of Kyrgyzstani society</t>
  </si>
  <si>
    <t>Schloss Hohentubingen, Abt Ethnol, Asien Orient Inst, D-72070 Tubingen, Germany</t>
  </si>
  <si>
    <t>de la Croix, JF (corresponding author), Schloss Hohentubingen, Abt Ethnol, Asien Orient Inst, Burgsteige 11, D-72070 Tubingen, Germany.</t>
  </si>
  <si>
    <t>DIETRICH REIMER VERLAG</t>
  </si>
  <si>
    <t>BERLIN</t>
  </si>
  <si>
    <t>NEUE GRUENSTR 17, 10179 BERLIN, GERMANY</t>
  </si>
  <si>
    <t>0044-2666</t>
  </si>
  <si>
    <t>Z ETHNOL</t>
  </si>
  <si>
    <t>Z. Ethnol.</t>
  </si>
  <si>
    <t>AI4GA</t>
  </si>
  <si>
    <t>WOS:000336822500006</t>
  </si>
  <si>
    <t>Beletsky, L; Thomas, R; Smelyanskaya, M; Artamonova, I; Shumskaya, N; Dooronbekova, A; Mukambetov, A; Doyle, H; Tolson, R</t>
  </si>
  <si>
    <t>Beletsky, Leo; Thomas, Rachel; Smelyanskaya, Marina; Artamonova, Irina; Shumskaya, Natalya; Dooronbekova, Aijan; Mukambetov, Aibek; Doyle, Heather; Tolson, Rebecca</t>
  </si>
  <si>
    <t>POLICY REFORM TO SHIFT THE HEALTH AND HUMAN RIGHTS ENVIRONMENT FOR VULNERABLE GROUPS: THE CASE OF KYRGYZSTAN'S INSTRUCTION 417</t>
  </si>
  <si>
    <t>HEALTH AND HUMAN RIGHTS</t>
  </si>
  <si>
    <t>INJECTION-DRUG USERS; LAW-ENFORCEMENT; MENTAL-HEALTH; HIV PREVENTION; SOCIAL DETERMINANTS; HARM REDUCTION; PUBLIC-HEALTH; RISK; CITY; INTERVENTION</t>
  </si>
  <si>
    <t>Background: Police activities shape behavior and health outcomes among drug users, sex workers, and other vulnerable groups. Interventions to change the policing of drug consumption and sex work in ways that facilitate public health programming and respect for human rights have included policy reforms, education, and litigation. In 2009, the Kyrgyz government promulgated Instruction 417, prohibiting police interference with harm reduction programs, re-enforcing citizen rights, addressing police occupational safety concerns, and institutionalizing police-public health collaboration. Objectives/Methods: Although ample evidence points to gaps between intended and actual impact of policy and other structural interventions, there is little research on the impact of initiatives designed to align policing, health, and human rights. We conducted a police officer survey to assess links between Instruction 417 knowledge and legal and public health knowledge, attitudes towards harm reduction programs, and intended practices targeting vulnerable groups. Results: In a 319-officer sample, 79% understood key due process regulations, 71.1% correctly characterized law on sex work, 54.3% understood syringe possession law, while only 44.4% reported familiarity with Instruction 417. Most (72.9%) expressed positive attitudes toward condom distribution, while only 56% viewed syringe access favorably. Almost half (44%) agreed that police should refer vulnerable groups to disease prevention programs, but only 20% reported doing so. In multivariate analysis, knowledge of Instruction 417 was associated with significantly better knowledge about (aOR=1.84, 95%CI:1.12-3.00) and attitudes towards harm reduction programs (aOR=3.81, 95%CI:1.35-10.75), and knowledge of due process for the detention of sex workers (aOR=2.53, 95%CI:1.33-4.80). Younger, junior officers and those in rural areas may not be well-informed about the policy. Discussion: While reflecting positively on Instruction 417 as a structural approach to aligning policing and public health, this analysis highlights gaps in policy dissemination and calls for further research to assess street-level impact of interventions on the health and human rights environment for vulnerable groups.</t>
  </si>
  <si>
    <t>[Beletsky, Leo] Northeastern Univ, Sch Law, Boston, MA 02115 USA; [Beletsky, Leo] UCSD Sch Med, Div Global Publ Hlth, San Diego, CA USA; [Thomas, Rachel; Doyle, Heather] Open Soc Fdn, Sexual Hlth &amp; Rights Project SHARP, New York, NY USA; [Smelyanskaya, Marina; Tolson, Rebecca] Open Soc Fdn, Int Harm Reduct Dev Programme IHRD, New York, NY USA; [Artamonova, Irina] UCSD Sch Med, Div Global Publ Hlth, San Diego, CA USA; [Shumskaya, Natalya; Dooronbekova, Aijan] AIDS Fdn East West, Bishkek, Kyrgyzstan; [Mukambetov, Aibek] Soros Fdn Kyrgyzstan, Bishkek, Kyrgyzstan</t>
  </si>
  <si>
    <t>Northeastern University; University of California System; University of California San Diego; University of California System; University of California San Diego</t>
  </si>
  <si>
    <t>Beletsky, L (corresponding author), Northwestern Univ, Sch Law, 400 Huntington Ave, Boston, MA 02115 USA.</t>
  </si>
  <si>
    <t>Leob@alumni.brown.edu</t>
  </si>
  <si>
    <t>Beletsky, Leo/0000-0003-0726-0676; Smelyanskaya, Marina/0000-0002-0563-1325</t>
  </si>
  <si>
    <t>HARVARD UNIV PRESS</t>
  </si>
  <si>
    <t>CAMBRIDGE</t>
  </si>
  <si>
    <t>79 GARDEN ST, CAMBRIDGE, MA 02138 USA</t>
  </si>
  <si>
    <t>2150-4113</t>
  </si>
  <si>
    <t>HEALTH HUM RIGHTS</t>
  </si>
  <si>
    <t>Health Hum. Rights</t>
  </si>
  <si>
    <t>Public, Environmental &amp; Occupational Health</t>
  </si>
  <si>
    <t>V32OQ</t>
  </si>
  <si>
    <t>WOS:000208960900004</t>
  </si>
  <si>
    <t>Reeves, M</t>
  </si>
  <si>
    <t>Reeves, Madeleine</t>
  </si>
  <si>
    <t>Black Work, Green Money: Remittances, Ritual, and Domestic Economies in Southern Kyrgyzstan</t>
  </si>
  <si>
    <t>SLAVIC REVIEW</t>
  </si>
  <si>
    <t>MIGRATION</t>
  </si>
  <si>
    <t>Drawing on ethnographic and survey data, Madeleine Reeves explores the meanings and impact of large-scale seasonal labor migration to Russia on a group of four kin-related villages in southern Kyrgyzstan. Although remittances have come to figure centrally in domestic budgets of migrant families, it is to questions of political economy that we must turn to understand the shift away from small-scale farming toward migrant work. Reeves examines a range of factors mediating decisions to migrate, including the role of social networks and sibling hierarchies; the emergence of growing economic differentials between migrant and nonmigrant households, and the growing importance for young men of a period of work in town (shaarda) in proving their eligibility for marriage. Although patterns of economic activity in southern Kyrgyzstan have changed dramatically in recent years, Reeves argues that new forms of engagement in distant labor markets are also being used to sustain patterns of ritual gifting and expressions of ethnic and religious identity that are imagined and articulated precisely as expressions of social continuity.</t>
  </si>
  <si>
    <t>[Reeves, Madeleine] Univ Manchester, Manchester M13 9PL, Lancs, England; [Reeves, Madeleine] ESRC Ctr Res Sociocultural Change, Manchester, Lancs, England</t>
  </si>
  <si>
    <t>University of Manchester; UK Research &amp; Innovation (UKRI); Economic &amp; Social Research Council (ESRC)</t>
  </si>
  <si>
    <t>Reeves, M (corresponding author), Univ Manchester, Manchester M13 9PL, Lancs, England.</t>
  </si>
  <si>
    <t>Reeves, Madeleine/0000-0002-2241-5720</t>
  </si>
  <si>
    <t>CAMBRIDGE UNIV PRESS</t>
  </si>
  <si>
    <t>32 AVENUE OF THE AMERICAS, NEW YORK, NY 10013-2473 USA</t>
  </si>
  <si>
    <t>0037-6779</t>
  </si>
  <si>
    <t>2325-7784</t>
  </si>
  <si>
    <t>SLAVIC REV</t>
  </si>
  <si>
    <t>Slavic Rev.</t>
  </si>
  <si>
    <t>SPR</t>
  </si>
  <si>
    <t>+</t>
  </si>
  <si>
    <t>Area Studies; Humanities, Multidisciplinary</t>
  </si>
  <si>
    <t>Social Science Citation Index (SSCI); Arts &amp; Humanities Citation Index (A&amp;HCI)</t>
  </si>
  <si>
    <t>Area Studies; Arts &amp; Humanities - Other Topics</t>
  </si>
  <si>
    <t>159TI</t>
  </si>
  <si>
    <t>WOS:000320069800006</t>
  </si>
  <si>
    <t>Nedoluzhko, L; Andersson, G</t>
  </si>
  <si>
    <t>Nedoluzhko, Lesia; Andersson, Gunnar</t>
  </si>
  <si>
    <t>Migration and first-time parenthood: Evidence from Kyrgyzstan</t>
  </si>
  <si>
    <t>DEMOGRAPHIC RESEARCH</t>
  </si>
  <si>
    <t>LABOR-FORCE PARTICIPATION; US MIGRATION; CENTRAL-ASIA; SHORT-TERM; FERTILITY; SWEDEN; WOMEN; ADAPTATION; DISRUPTION; CHILDBEARING</t>
  </si>
  <si>
    <t>This article investigates the reproductive behavior of young women and men in the post-Soviet Central Asian republic of Kyrgyzstan, focusing on the link between migration and fertility. We employ event-history techniques to retrospective data from the 'Marriage, Fertility, and Migration' survey conducted in Northern Kyrgyzstan in 2005 to study patterns in first-time parenthood. We demonstrate the extent to which internal migration is related to family formation and to the patterns of becoming a parent after resettlement. We gain deeper insights into demographic behavior by considering information on factors such as the geographical destination of migration and retrospectively stated motives for reported moves. In addition, our study reveals clear ethno-cultural differences in the timing of entry into parenthood in Kyrgyzstan.</t>
  </si>
  <si>
    <t>[Nedoluzhko, Lesia] Max Planck Inst Demog Res, Rostock, Germany; [Andersson, Gunnar] Univ Stockholm, Dept Sociol, S-10691 Stockholm, Sweden</t>
  </si>
  <si>
    <t>Max Planck Society; Stockholm University</t>
  </si>
  <si>
    <t>Nedoluzhko, L (corresponding author), Max Planck Inst Demog Res, Rostock, Germany.</t>
  </si>
  <si>
    <t>lesia.n@mail.ru; gunnar.andersson@sociology.su.se</t>
  </si>
  <si>
    <t>MAX PLANCK INST DEMOGRAPHIC RESEARCH</t>
  </si>
  <si>
    <t>ROSTOCK</t>
  </si>
  <si>
    <t>KONRAD-ZUSE-STR1, ROSTOCK, 18057, GERMANY</t>
  </si>
  <si>
    <t>1435-9871</t>
  </si>
  <si>
    <t>DEMOGR RES</t>
  </si>
  <si>
    <t>Demogr. Res.</t>
  </si>
  <si>
    <t>DEC 20</t>
  </si>
  <si>
    <t>10.4054/DemRes.2007.17.25</t>
  </si>
  <si>
    <t>248DP</t>
  </si>
  <si>
    <t>WOS:000252132000007</t>
  </si>
  <si>
    <t>Gilmore, A; Pomerleau, J; McKee, M; Rose, R; Haerpfer, CW; Rotman, D; Tumanov, S</t>
  </si>
  <si>
    <t>Prevalence of smoking in 8 countries of the former Soviet Union: Results from the living conditions, lifestyles and health study</t>
  </si>
  <si>
    <t>AMERICAN JOURNAL OF PUBLIC HEALTH</t>
  </si>
  <si>
    <t>TOBACCO; PATTERNS; ESTONIA; RUSSIA</t>
  </si>
  <si>
    <t>Objectives. We sought to provide comparative data on smoking habits in countries of the former Soviet Union. Methods. We conducted cross-sectional surveys in 8 former Soviet countries with representative national samples of the population 18 years or older. Results, Smoking rates varied among men, from 43.3% to 65.3% among the countries examined. Results showed that smoking among women remains uncommon in Armenia, Georgia, Kyrgyzstan, and Moldova (rates of 2.4%-6.3%). In Belarus, Ukraine, Kazakhstan, and Russia, rates were higher (9.3%-15.5%). Men start smoking at significantly younger ages than women, smoke more cigarettes per day, and are more likely to be nicotine dependent. Conclusions. Smoking rates among men in these countries have been high for some time and remain among the highest in the world. Smoking rates among women have increased from previous years and appear to reflect transnational tobacco company activity.</t>
  </si>
  <si>
    <t>Univ London London Sch Hyg &amp; Trop Med, European Ctr Hlth Soc Transit, London WC1E 7HT, England; Univ Strathclyde, Ctr Study Publ Policy, Glasgow, Lanark, Scotland; Inst Adv Studies, Vienna, Austria; Belarusian State Univ, Ctr Sociol &amp; Polit Studies, Minsk 220050, BELARUS; Moscow MV Lomonosov State Univ, Ctr Sociol Studies, Moscow, Russia</t>
  </si>
  <si>
    <t>University of London; London School of Hygiene &amp; Tropical Medicine; University of Strathclyde; Belarusian State University; Lomonosov Moscow State University</t>
  </si>
  <si>
    <t>Gilmore, A (corresponding author), Univ London London Sch Hyg &amp; Trop Med, European Ctr Hlth Soc Transit, Keppel St, London WC1E 7HT, England.</t>
  </si>
  <si>
    <t>anna.gilmore@lshtm.ac.uk</t>
  </si>
  <si>
    <t>McKee, Marc D/E-2187-2011; gilmore, anna B/I-7130-2012; Mckee, Martin/E-6673-2018; Haerpfer, Christian/D-3184-2017; Haerpfer, Christian/AAD-1607-2022</t>
  </si>
  <si>
    <t>McKee, Marc D/0000-0001-8349-965X; gilmore, anna B/0000-0003-0281-1248; Mckee, Martin/0000-0002-0121-9683; Haerpfer, Christian/0000-0002-7350-9049;</t>
  </si>
  <si>
    <t>NCI NIH HHS [R01 CA091021, CA91021-01] Funding Source: Medline</t>
  </si>
  <si>
    <t>NCI NIH HHS(United States Department of Health &amp; Human ServicesNational Institutes of Health (NIH) - USANIH National Cancer Institute (NCI))</t>
  </si>
  <si>
    <t>AMER PUBLIC HEALTH ASSOC INC</t>
  </si>
  <si>
    <t>WASHINGTON</t>
  </si>
  <si>
    <t>800 I STREET, NW, WASHINGTON, DC 20001-3710 USA</t>
  </si>
  <si>
    <t>0090-0036</t>
  </si>
  <si>
    <t>1541-0048</t>
  </si>
  <si>
    <t>AM J PUBLIC HEALTH</t>
  </si>
  <si>
    <t>Am. J. Public Health</t>
  </si>
  <si>
    <t>10.2105/AJPH.94.12.2177</t>
  </si>
  <si>
    <t>877IF</t>
  </si>
  <si>
    <t>Green Published</t>
  </si>
  <si>
    <t>WOS:000225560800030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</si>
</sst>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16"/>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87</v>
      </c>
      <c r="AB2" t="s">
        <v>88</v>
      </c>
      <c r="AC2" t="s">
        <v>74</v>
      </c>
      <c r="AD2" t="s">
        <v>74</v>
      </c>
      <c r="AE2" t="s">
        <v>74</v>
      </c>
      <c r="AF2" t="s">
        <v>74</v>
      </c>
      <c r="AG2">
        <v>61</v>
      </c>
      <c r="AH2">
        <v>0</v>
      </c>
      <c r="AI2">
        <v>0</v>
      </c>
      <c r="AJ2">
        <v>2</v>
      </c>
      <c r="AK2">
        <v>2</v>
      </c>
      <c r="AL2" t="s">
        <v>89</v>
      </c>
      <c r="AM2" t="s">
        <v>90</v>
      </c>
      <c r="AN2" t="s">
        <v>91</v>
      </c>
      <c r="AO2" t="s">
        <v>92</v>
      </c>
      <c r="AP2" t="s">
        <v>93</v>
      </c>
      <c r="AQ2" t="s">
        <v>74</v>
      </c>
      <c r="AR2" t="s">
        <v>94</v>
      </c>
      <c r="AS2" t="s">
        <v>95</v>
      </c>
      <c r="AT2" t="s">
        <v>96</v>
      </c>
      <c r="AU2">
        <v>2023</v>
      </c>
      <c r="AV2" t="s">
        <v>74</v>
      </c>
      <c r="AW2" t="s">
        <v>74</v>
      </c>
      <c r="AX2" t="s">
        <v>74</v>
      </c>
      <c r="AY2" t="s">
        <v>74</v>
      </c>
      <c r="AZ2" t="s">
        <v>74</v>
      </c>
      <c r="BA2" t="s">
        <v>74</v>
      </c>
      <c r="BB2" t="s">
        <v>74</v>
      </c>
      <c r="BC2" t="s">
        <v>74</v>
      </c>
      <c r="BD2" t="s">
        <v>74</v>
      </c>
      <c r="BE2" t="s">
        <v>97</v>
      </c>
      <c r="BF2" t="str">
        <f>HYPERLINK("http://dx.doi.org/10.1080/02634937.2023.2237519","http://dx.doi.org/10.1080/02634937.2023.2237519")</f>
        <v>http://dx.doi.org/10.1080/02634937.2023.2237519</v>
      </c>
      <c r="BG2" t="s">
        <v>74</v>
      </c>
      <c r="BH2" t="s">
        <v>98</v>
      </c>
      <c r="BI2">
        <v>20</v>
      </c>
      <c r="BJ2" t="s">
        <v>99</v>
      </c>
      <c r="BK2" t="s">
        <v>100</v>
      </c>
      <c r="BL2" t="s">
        <v>99</v>
      </c>
      <c r="BM2" t="s">
        <v>101</v>
      </c>
      <c r="BN2" t="s">
        <v>74</v>
      </c>
      <c r="BO2" t="s">
        <v>74</v>
      </c>
      <c r="BP2" t="s">
        <v>74</v>
      </c>
      <c r="BQ2" t="s">
        <v>74</v>
      </c>
      <c r="BR2" t="s">
        <v>102</v>
      </c>
      <c r="BS2" t="s">
        <v>103</v>
      </c>
      <c r="BT2" t="str">
        <f>HYPERLINK("https%3A%2F%2Fwww.webofscience.com%2Fwos%2Fwoscc%2Ffull-record%2FWOS:001047898500001","View Full Record in Web of Science")</f>
        <v>View Full Record in Web of Science</v>
      </c>
    </row>
    <row r="3" spans="1:72" x14ac:dyDescent="0.25">
      <c r="A3" t="s">
        <v>72</v>
      </c>
      <c r="B3" t="s">
        <v>104</v>
      </c>
      <c r="C3" t="s">
        <v>74</v>
      </c>
      <c r="D3" t="s">
        <v>74</v>
      </c>
      <c r="E3" t="s">
        <v>74</v>
      </c>
      <c r="F3" t="s">
        <v>105</v>
      </c>
      <c r="G3" t="s">
        <v>74</v>
      </c>
      <c r="H3" t="s">
        <v>74</v>
      </c>
      <c r="I3" t="s">
        <v>106</v>
      </c>
      <c r="J3" t="s">
        <v>107</v>
      </c>
      <c r="K3" t="s">
        <v>74</v>
      </c>
      <c r="L3" t="s">
        <v>74</v>
      </c>
      <c r="M3" t="s">
        <v>108</v>
      </c>
      <c r="N3" t="s">
        <v>109</v>
      </c>
      <c r="O3" t="s">
        <v>74</v>
      </c>
      <c r="P3" t="s">
        <v>74</v>
      </c>
      <c r="Q3" t="s">
        <v>74</v>
      </c>
      <c r="R3" t="s">
        <v>74</v>
      </c>
      <c r="S3" t="s">
        <v>74</v>
      </c>
      <c r="T3" t="s">
        <v>110</v>
      </c>
      <c r="U3" t="s">
        <v>74</v>
      </c>
      <c r="V3" t="s">
        <v>111</v>
      </c>
      <c r="W3" t="s">
        <v>112</v>
      </c>
      <c r="X3" t="s">
        <v>113</v>
      </c>
      <c r="Y3" t="s">
        <v>114</v>
      </c>
      <c r="Z3" t="s">
        <v>115</v>
      </c>
      <c r="AA3" t="s">
        <v>74</v>
      </c>
      <c r="AB3" t="s">
        <v>74</v>
      </c>
      <c r="AC3" t="s">
        <v>74</v>
      </c>
      <c r="AD3" t="s">
        <v>74</v>
      </c>
      <c r="AE3" t="s">
        <v>74</v>
      </c>
      <c r="AF3" t="s">
        <v>74</v>
      </c>
      <c r="AG3">
        <v>25</v>
      </c>
      <c r="AH3">
        <v>0</v>
      </c>
      <c r="AI3">
        <v>0</v>
      </c>
      <c r="AJ3">
        <v>3</v>
      </c>
      <c r="AK3">
        <v>3</v>
      </c>
      <c r="AL3" t="s">
        <v>116</v>
      </c>
      <c r="AM3" t="s">
        <v>117</v>
      </c>
      <c r="AN3" t="s">
        <v>118</v>
      </c>
      <c r="AO3" t="s">
        <v>119</v>
      </c>
      <c r="AP3" t="s">
        <v>120</v>
      </c>
      <c r="AQ3" t="s">
        <v>74</v>
      </c>
      <c r="AR3" t="s">
        <v>121</v>
      </c>
      <c r="AS3" t="s">
        <v>122</v>
      </c>
      <c r="AT3" t="s">
        <v>74</v>
      </c>
      <c r="AU3">
        <v>2023</v>
      </c>
      <c r="AV3">
        <v>71</v>
      </c>
      <c r="AW3" t="s">
        <v>74</v>
      </c>
      <c r="AX3" t="s">
        <v>74</v>
      </c>
      <c r="AY3" t="s">
        <v>74</v>
      </c>
      <c r="AZ3" t="s">
        <v>74</v>
      </c>
      <c r="BA3" t="s">
        <v>74</v>
      </c>
      <c r="BB3">
        <v>225</v>
      </c>
      <c r="BC3">
        <v>236</v>
      </c>
      <c r="BD3" t="s">
        <v>74</v>
      </c>
      <c r="BE3" t="s">
        <v>123</v>
      </c>
      <c r="BF3" t="str">
        <f>HYPERLINK("http://dx.doi.org/10.17223/1998863./71/21","http://dx.doi.org/10.17223/1998863./71/21")</f>
        <v>http://dx.doi.org/10.17223/1998863./71/21</v>
      </c>
      <c r="BG3" t="s">
        <v>74</v>
      </c>
      <c r="BH3" t="s">
        <v>74</v>
      </c>
      <c r="BI3">
        <v>12</v>
      </c>
      <c r="BJ3" t="s">
        <v>124</v>
      </c>
      <c r="BK3" t="s">
        <v>125</v>
      </c>
      <c r="BL3" t="s">
        <v>126</v>
      </c>
      <c r="BM3" t="s">
        <v>127</v>
      </c>
      <c r="BN3" t="s">
        <v>74</v>
      </c>
      <c r="BO3" t="s">
        <v>74</v>
      </c>
      <c r="BP3" t="s">
        <v>74</v>
      </c>
      <c r="BQ3" t="s">
        <v>74</v>
      </c>
      <c r="BR3" t="s">
        <v>102</v>
      </c>
      <c r="BS3" t="s">
        <v>128</v>
      </c>
      <c r="BT3" t="str">
        <f>HYPERLINK("https%3A%2F%2Fwww.webofscience.com%2Fwos%2Fwoscc%2Ffull-record%2FWOS:000982096300021","View Full Record in Web of Science")</f>
        <v>View Full Record in Web of Science</v>
      </c>
    </row>
    <row r="4" spans="1:72" x14ac:dyDescent="0.25">
      <c r="A4" t="s">
        <v>72</v>
      </c>
      <c r="B4" t="s">
        <v>129</v>
      </c>
      <c r="C4" t="s">
        <v>74</v>
      </c>
      <c r="D4" t="s">
        <v>74</v>
      </c>
      <c r="E4" t="s">
        <v>74</v>
      </c>
      <c r="F4" t="s">
        <v>130</v>
      </c>
      <c r="G4" t="s">
        <v>74</v>
      </c>
      <c r="H4" t="s">
        <v>74</v>
      </c>
      <c r="I4" t="s">
        <v>131</v>
      </c>
      <c r="J4" t="s">
        <v>132</v>
      </c>
      <c r="K4" t="s">
        <v>74</v>
      </c>
      <c r="L4" t="s">
        <v>74</v>
      </c>
      <c r="M4" t="s">
        <v>108</v>
      </c>
      <c r="N4" t="s">
        <v>109</v>
      </c>
      <c r="O4" t="s">
        <v>74</v>
      </c>
      <c r="P4" t="s">
        <v>74</v>
      </c>
      <c r="Q4" t="s">
        <v>74</v>
      </c>
      <c r="R4" t="s">
        <v>74</v>
      </c>
      <c r="S4" t="s">
        <v>74</v>
      </c>
      <c r="T4" t="s">
        <v>133</v>
      </c>
      <c r="U4" t="s">
        <v>74</v>
      </c>
      <c r="V4" t="s">
        <v>134</v>
      </c>
      <c r="W4" t="s">
        <v>135</v>
      </c>
      <c r="X4" t="s">
        <v>136</v>
      </c>
      <c r="Y4" t="s">
        <v>137</v>
      </c>
      <c r="Z4" t="s">
        <v>138</v>
      </c>
      <c r="AA4" t="s">
        <v>74</v>
      </c>
      <c r="AB4" t="s">
        <v>74</v>
      </c>
      <c r="AC4" t="s">
        <v>74</v>
      </c>
      <c r="AD4" t="s">
        <v>74</v>
      </c>
      <c r="AE4" t="s">
        <v>74</v>
      </c>
      <c r="AF4" t="s">
        <v>74</v>
      </c>
      <c r="AG4">
        <v>12</v>
      </c>
      <c r="AH4">
        <v>0</v>
      </c>
      <c r="AI4">
        <v>0</v>
      </c>
      <c r="AJ4">
        <v>0</v>
      </c>
      <c r="AK4">
        <v>0</v>
      </c>
      <c r="AL4" t="s">
        <v>139</v>
      </c>
      <c r="AM4" t="s">
        <v>117</v>
      </c>
      <c r="AN4" t="s">
        <v>140</v>
      </c>
      <c r="AO4" t="s">
        <v>141</v>
      </c>
      <c r="AP4" t="s">
        <v>74</v>
      </c>
      <c r="AQ4" t="s">
        <v>74</v>
      </c>
      <c r="AR4" t="s">
        <v>142</v>
      </c>
      <c r="AS4" t="s">
        <v>143</v>
      </c>
      <c r="AT4" t="s">
        <v>74</v>
      </c>
      <c r="AU4">
        <v>2022</v>
      </c>
      <c r="AV4" t="s">
        <v>74</v>
      </c>
      <c r="AW4">
        <v>2</v>
      </c>
      <c r="AX4" t="s">
        <v>74</v>
      </c>
      <c r="AY4" t="s">
        <v>74</v>
      </c>
      <c r="AZ4" t="s">
        <v>74</v>
      </c>
      <c r="BA4" t="s">
        <v>74</v>
      </c>
      <c r="BB4">
        <v>59</v>
      </c>
      <c r="BC4">
        <v>66</v>
      </c>
      <c r="BD4" t="s">
        <v>74</v>
      </c>
      <c r="BE4" t="s">
        <v>144</v>
      </c>
      <c r="BF4" t="str">
        <f>HYPERLINK("http://dx.doi.org/10.23951/2307-6119-2022-2-59-66","http://dx.doi.org/10.23951/2307-6119-2022-2-59-66")</f>
        <v>http://dx.doi.org/10.23951/2307-6119-2022-2-59-66</v>
      </c>
      <c r="BG4" t="s">
        <v>74</v>
      </c>
      <c r="BH4" t="s">
        <v>74</v>
      </c>
      <c r="BI4">
        <v>8</v>
      </c>
      <c r="BJ4" t="s">
        <v>145</v>
      </c>
      <c r="BK4" t="s">
        <v>125</v>
      </c>
      <c r="BL4" t="s">
        <v>145</v>
      </c>
      <c r="BM4" t="s">
        <v>146</v>
      </c>
      <c r="BN4" t="s">
        <v>74</v>
      </c>
      <c r="BO4" t="s">
        <v>147</v>
      </c>
      <c r="BP4" t="s">
        <v>74</v>
      </c>
      <c r="BQ4" t="s">
        <v>74</v>
      </c>
      <c r="BR4" t="s">
        <v>102</v>
      </c>
      <c r="BS4" t="s">
        <v>148</v>
      </c>
      <c r="BT4" t="str">
        <f>HYPERLINK("https%3A%2F%2Fwww.webofscience.com%2Fwos%2Fwoscc%2Ffull-record%2FWOS:000993152600006","View Full Record in Web of Science")</f>
        <v>View Full Record in Web of Science</v>
      </c>
    </row>
    <row r="5" spans="1:72" x14ac:dyDescent="0.25">
      <c r="A5" t="s">
        <v>72</v>
      </c>
      <c r="B5" t="s">
        <v>149</v>
      </c>
      <c r="C5" t="s">
        <v>74</v>
      </c>
      <c r="D5" t="s">
        <v>74</v>
      </c>
      <c r="E5" t="s">
        <v>74</v>
      </c>
      <c r="F5" t="s">
        <v>150</v>
      </c>
      <c r="G5" t="s">
        <v>74</v>
      </c>
      <c r="H5" t="s">
        <v>74</v>
      </c>
      <c r="I5" t="s">
        <v>151</v>
      </c>
      <c r="J5" t="s">
        <v>152</v>
      </c>
      <c r="K5" t="s">
        <v>74</v>
      </c>
      <c r="L5" t="s">
        <v>74</v>
      </c>
      <c r="M5" t="s">
        <v>78</v>
      </c>
      <c r="N5" t="s">
        <v>109</v>
      </c>
      <c r="O5" t="s">
        <v>74</v>
      </c>
      <c r="P5" t="s">
        <v>74</v>
      </c>
      <c r="Q5" t="s">
        <v>74</v>
      </c>
      <c r="R5" t="s">
        <v>74</v>
      </c>
      <c r="S5" t="s">
        <v>74</v>
      </c>
      <c r="T5" t="s">
        <v>153</v>
      </c>
      <c r="U5" t="s">
        <v>74</v>
      </c>
      <c r="V5" t="s">
        <v>154</v>
      </c>
      <c r="W5" t="s">
        <v>155</v>
      </c>
      <c r="X5" t="s">
        <v>156</v>
      </c>
      <c r="Y5" t="s">
        <v>157</v>
      </c>
      <c r="Z5" t="s">
        <v>158</v>
      </c>
      <c r="AA5" t="s">
        <v>159</v>
      </c>
      <c r="AB5" t="s">
        <v>160</v>
      </c>
      <c r="AC5" t="s">
        <v>161</v>
      </c>
      <c r="AD5" t="s">
        <v>162</v>
      </c>
      <c r="AE5" t="s">
        <v>163</v>
      </c>
      <c r="AF5" t="s">
        <v>74</v>
      </c>
      <c r="AG5">
        <v>20</v>
      </c>
      <c r="AH5">
        <v>1</v>
      </c>
      <c r="AI5">
        <v>1</v>
      </c>
      <c r="AJ5">
        <v>2</v>
      </c>
      <c r="AK5">
        <v>4</v>
      </c>
      <c r="AL5" t="s">
        <v>164</v>
      </c>
      <c r="AM5" t="s">
        <v>165</v>
      </c>
      <c r="AN5" t="s">
        <v>166</v>
      </c>
      <c r="AO5" t="s">
        <v>167</v>
      </c>
      <c r="AP5" t="s">
        <v>168</v>
      </c>
      <c r="AQ5" t="s">
        <v>74</v>
      </c>
      <c r="AR5" t="s">
        <v>169</v>
      </c>
      <c r="AS5" t="s">
        <v>170</v>
      </c>
      <c r="AT5" t="s">
        <v>171</v>
      </c>
      <c r="AU5">
        <v>2021</v>
      </c>
      <c r="AV5">
        <v>9</v>
      </c>
      <c r="AW5" t="s">
        <v>74</v>
      </c>
      <c r="AX5" t="s">
        <v>74</v>
      </c>
      <c r="AY5" t="s">
        <v>74</v>
      </c>
      <c r="AZ5" t="s">
        <v>172</v>
      </c>
      <c r="BA5" t="s">
        <v>74</v>
      </c>
      <c r="BB5" t="s">
        <v>74</v>
      </c>
      <c r="BC5" t="s">
        <v>74</v>
      </c>
      <c r="BD5" t="s">
        <v>173</v>
      </c>
      <c r="BE5" t="s">
        <v>174</v>
      </c>
      <c r="BF5" t="str">
        <f>HYPERLINK("http://dx.doi.org/10.20511/pyr2021.v9nSPE1.1389","http://dx.doi.org/10.20511/pyr2021.v9nSPE1.1389")</f>
        <v>http://dx.doi.org/10.20511/pyr2021.v9nSPE1.1389</v>
      </c>
      <c r="BG5" t="s">
        <v>74</v>
      </c>
      <c r="BH5" t="s">
        <v>74</v>
      </c>
      <c r="BI5">
        <v>13</v>
      </c>
      <c r="BJ5" t="s">
        <v>175</v>
      </c>
      <c r="BK5" t="s">
        <v>125</v>
      </c>
      <c r="BL5" t="s">
        <v>176</v>
      </c>
      <c r="BM5" t="s">
        <v>177</v>
      </c>
      <c r="BN5" t="s">
        <v>74</v>
      </c>
      <c r="BO5" t="s">
        <v>74</v>
      </c>
      <c r="BP5" t="s">
        <v>74</v>
      </c>
      <c r="BQ5" t="s">
        <v>74</v>
      </c>
      <c r="BR5" t="s">
        <v>102</v>
      </c>
      <c r="BS5" t="s">
        <v>178</v>
      </c>
      <c r="BT5" t="str">
        <f>HYPERLINK("https%3A%2F%2Fwww.webofscience.com%2Fwos%2Fwoscc%2Ffull-record%2FWOS:000697163700020","View Full Record in Web of Science")</f>
        <v>View Full Record in Web of Science</v>
      </c>
    </row>
    <row r="6" spans="1:72" x14ac:dyDescent="0.25">
      <c r="A6" t="s">
        <v>72</v>
      </c>
      <c r="B6" t="s">
        <v>179</v>
      </c>
      <c r="C6" t="s">
        <v>74</v>
      </c>
      <c r="D6" t="s">
        <v>74</v>
      </c>
      <c r="E6" t="s">
        <v>74</v>
      </c>
      <c r="F6" t="s">
        <v>180</v>
      </c>
      <c r="G6" t="s">
        <v>74</v>
      </c>
      <c r="H6" t="s">
        <v>74</v>
      </c>
      <c r="I6" t="s">
        <v>181</v>
      </c>
      <c r="J6" t="s">
        <v>182</v>
      </c>
      <c r="K6" t="s">
        <v>74</v>
      </c>
      <c r="L6" t="s">
        <v>74</v>
      </c>
      <c r="M6" t="s">
        <v>78</v>
      </c>
      <c r="N6" t="s">
        <v>109</v>
      </c>
      <c r="O6" t="s">
        <v>74</v>
      </c>
      <c r="P6" t="s">
        <v>74</v>
      </c>
      <c r="Q6" t="s">
        <v>74</v>
      </c>
      <c r="R6" t="s">
        <v>74</v>
      </c>
      <c r="S6" t="s">
        <v>74</v>
      </c>
      <c r="T6" t="s">
        <v>183</v>
      </c>
      <c r="U6" t="s">
        <v>184</v>
      </c>
      <c r="V6" t="s">
        <v>185</v>
      </c>
      <c r="W6" t="s">
        <v>186</v>
      </c>
      <c r="X6" t="s">
        <v>187</v>
      </c>
      <c r="Y6" t="s">
        <v>188</v>
      </c>
      <c r="Z6" t="s">
        <v>189</v>
      </c>
      <c r="AA6" t="s">
        <v>190</v>
      </c>
      <c r="AB6" t="s">
        <v>191</v>
      </c>
      <c r="AC6" t="s">
        <v>74</v>
      </c>
      <c r="AD6" t="s">
        <v>74</v>
      </c>
      <c r="AE6" t="s">
        <v>74</v>
      </c>
      <c r="AF6" t="s">
        <v>74</v>
      </c>
      <c r="AG6">
        <v>35</v>
      </c>
      <c r="AH6">
        <v>1</v>
      </c>
      <c r="AI6">
        <v>1</v>
      </c>
      <c r="AJ6">
        <v>3</v>
      </c>
      <c r="AK6">
        <v>6</v>
      </c>
      <c r="AL6" t="s">
        <v>89</v>
      </c>
      <c r="AM6" t="s">
        <v>90</v>
      </c>
      <c r="AN6" t="s">
        <v>91</v>
      </c>
      <c r="AO6" t="s">
        <v>192</v>
      </c>
      <c r="AP6" t="s">
        <v>193</v>
      </c>
      <c r="AQ6" t="s">
        <v>74</v>
      </c>
      <c r="AR6" t="s">
        <v>194</v>
      </c>
      <c r="AS6" t="s">
        <v>195</v>
      </c>
      <c r="AT6" t="s">
        <v>196</v>
      </c>
      <c r="AU6">
        <v>2020</v>
      </c>
      <c r="AV6">
        <v>190</v>
      </c>
      <c r="AW6">
        <v>14</v>
      </c>
      <c r="AX6" t="s">
        <v>74</v>
      </c>
      <c r="AY6" t="s">
        <v>74</v>
      </c>
      <c r="AZ6" t="s">
        <v>74</v>
      </c>
      <c r="BA6" t="s">
        <v>74</v>
      </c>
      <c r="BB6">
        <v>2321</v>
      </c>
      <c r="BC6">
        <v>2332</v>
      </c>
      <c r="BD6" t="s">
        <v>74</v>
      </c>
      <c r="BE6" t="s">
        <v>197</v>
      </c>
      <c r="BF6" t="str">
        <f>HYPERLINK("http://dx.doi.org/10.1080/03004430.2019.1572133","http://dx.doi.org/10.1080/03004430.2019.1572133")</f>
        <v>http://dx.doi.org/10.1080/03004430.2019.1572133</v>
      </c>
      <c r="BG6" t="s">
        <v>74</v>
      </c>
      <c r="BH6" t="s">
        <v>74</v>
      </c>
      <c r="BI6">
        <v>12</v>
      </c>
      <c r="BJ6" t="s">
        <v>198</v>
      </c>
      <c r="BK6" t="s">
        <v>100</v>
      </c>
      <c r="BL6" t="s">
        <v>199</v>
      </c>
      <c r="BM6" t="s">
        <v>200</v>
      </c>
      <c r="BN6" t="s">
        <v>74</v>
      </c>
      <c r="BO6" t="s">
        <v>74</v>
      </c>
      <c r="BP6" t="s">
        <v>74</v>
      </c>
      <c r="BQ6" t="s">
        <v>74</v>
      </c>
      <c r="BR6" t="s">
        <v>102</v>
      </c>
      <c r="BS6" t="s">
        <v>201</v>
      </c>
      <c r="BT6" t="str">
        <f>HYPERLINK("https%3A%2F%2Fwww.webofscience.com%2Fwos%2Fwoscc%2Ffull-record%2FWOS:000596878200014","View Full Record in Web of Science")</f>
        <v>View Full Record in Web of Science</v>
      </c>
    </row>
    <row r="7" spans="1:72" x14ac:dyDescent="0.25">
      <c r="A7" t="s">
        <v>72</v>
      </c>
      <c r="B7" t="s">
        <v>202</v>
      </c>
      <c r="C7" t="s">
        <v>74</v>
      </c>
      <c r="D7" t="s">
        <v>74</v>
      </c>
      <c r="E7" t="s">
        <v>74</v>
      </c>
      <c r="F7" t="s">
        <v>203</v>
      </c>
      <c r="G7" t="s">
        <v>74</v>
      </c>
      <c r="H7" t="s">
        <v>74</v>
      </c>
      <c r="I7" t="s">
        <v>204</v>
      </c>
      <c r="J7" t="s">
        <v>205</v>
      </c>
      <c r="K7" t="s">
        <v>74</v>
      </c>
      <c r="L7" t="s">
        <v>74</v>
      </c>
      <c r="M7" t="s">
        <v>78</v>
      </c>
      <c r="N7" t="s">
        <v>109</v>
      </c>
      <c r="O7" t="s">
        <v>74</v>
      </c>
      <c r="P7" t="s">
        <v>74</v>
      </c>
      <c r="Q7" t="s">
        <v>74</v>
      </c>
      <c r="R7" t="s">
        <v>74</v>
      </c>
      <c r="S7" t="s">
        <v>74</v>
      </c>
      <c r="T7" t="s">
        <v>206</v>
      </c>
      <c r="U7" t="s">
        <v>207</v>
      </c>
      <c r="V7" t="s">
        <v>208</v>
      </c>
      <c r="W7" t="s">
        <v>209</v>
      </c>
      <c r="X7" t="s">
        <v>210</v>
      </c>
      <c r="Y7" t="s">
        <v>211</v>
      </c>
      <c r="Z7" t="s">
        <v>212</v>
      </c>
      <c r="AA7" t="s">
        <v>213</v>
      </c>
      <c r="AB7" t="s">
        <v>214</v>
      </c>
      <c r="AC7" t="s">
        <v>215</v>
      </c>
      <c r="AD7" t="s">
        <v>216</v>
      </c>
      <c r="AE7" t="s">
        <v>74</v>
      </c>
      <c r="AF7" t="s">
        <v>74</v>
      </c>
      <c r="AG7">
        <v>56</v>
      </c>
      <c r="AH7">
        <v>5</v>
      </c>
      <c r="AI7">
        <v>5</v>
      </c>
      <c r="AJ7">
        <v>0</v>
      </c>
      <c r="AK7">
        <v>16</v>
      </c>
      <c r="AL7" t="s">
        <v>217</v>
      </c>
      <c r="AM7" t="s">
        <v>218</v>
      </c>
      <c r="AN7" t="s">
        <v>219</v>
      </c>
      <c r="AO7" t="s">
        <v>220</v>
      </c>
      <c r="AP7" t="s">
        <v>221</v>
      </c>
      <c r="AQ7" t="s">
        <v>74</v>
      </c>
      <c r="AR7" t="s">
        <v>222</v>
      </c>
      <c r="AS7" t="s">
        <v>223</v>
      </c>
      <c r="AT7" t="s">
        <v>74</v>
      </c>
      <c r="AU7">
        <v>2020</v>
      </c>
      <c r="AV7">
        <v>51</v>
      </c>
      <c r="AW7">
        <v>2</v>
      </c>
      <c r="AX7" t="s">
        <v>74</v>
      </c>
      <c r="AY7" t="s">
        <v>74</v>
      </c>
      <c r="AZ7" t="s">
        <v>74</v>
      </c>
      <c r="BA7" t="s">
        <v>74</v>
      </c>
      <c r="BB7">
        <v>154</v>
      </c>
      <c r="BC7">
        <v>187</v>
      </c>
      <c r="BD7" t="s">
        <v>74</v>
      </c>
      <c r="BE7" t="s">
        <v>224</v>
      </c>
      <c r="BF7" t="str">
        <f>HYPERLINK("http://dx.doi.org/10.3138/jcfs.51.2.04","http://dx.doi.org/10.3138/jcfs.51.2.04")</f>
        <v>http://dx.doi.org/10.3138/jcfs.51.2.04</v>
      </c>
      <c r="BG7" t="s">
        <v>74</v>
      </c>
      <c r="BH7" t="s">
        <v>74</v>
      </c>
      <c r="BI7">
        <v>34</v>
      </c>
      <c r="BJ7" t="s">
        <v>225</v>
      </c>
      <c r="BK7" t="s">
        <v>100</v>
      </c>
      <c r="BL7" t="s">
        <v>225</v>
      </c>
      <c r="BM7" t="s">
        <v>226</v>
      </c>
      <c r="BN7" t="s">
        <v>74</v>
      </c>
      <c r="BO7" t="s">
        <v>227</v>
      </c>
      <c r="BP7" t="s">
        <v>74</v>
      </c>
      <c r="BQ7" t="s">
        <v>74</v>
      </c>
      <c r="BR7" t="s">
        <v>102</v>
      </c>
      <c r="BS7" t="s">
        <v>228</v>
      </c>
      <c r="BT7" t="str">
        <f>HYPERLINK("https%3A%2F%2Fwww.webofscience.com%2Fwos%2Fwoscc%2Ffull-record%2FWOS:000563856800004","View Full Record in Web of Science")</f>
        <v>View Full Record in Web of Science</v>
      </c>
    </row>
    <row r="8" spans="1:72" x14ac:dyDescent="0.25">
      <c r="A8" t="s">
        <v>72</v>
      </c>
      <c r="B8" t="s">
        <v>229</v>
      </c>
      <c r="C8" t="s">
        <v>74</v>
      </c>
      <c r="D8" t="s">
        <v>74</v>
      </c>
      <c r="E8" t="s">
        <v>74</v>
      </c>
      <c r="F8" t="s">
        <v>230</v>
      </c>
      <c r="G8" t="s">
        <v>74</v>
      </c>
      <c r="H8" t="s">
        <v>74</v>
      </c>
      <c r="I8" t="s">
        <v>231</v>
      </c>
      <c r="J8" t="s">
        <v>232</v>
      </c>
      <c r="K8" t="s">
        <v>74</v>
      </c>
      <c r="L8" t="s">
        <v>74</v>
      </c>
      <c r="M8" t="s">
        <v>78</v>
      </c>
      <c r="N8" t="s">
        <v>109</v>
      </c>
      <c r="O8" t="s">
        <v>74</v>
      </c>
      <c r="P8" t="s">
        <v>74</v>
      </c>
      <c r="Q8" t="s">
        <v>74</v>
      </c>
      <c r="R8" t="s">
        <v>74</v>
      </c>
      <c r="S8" t="s">
        <v>74</v>
      </c>
      <c r="T8" t="s">
        <v>74</v>
      </c>
      <c r="U8" t="s">
        <v>233</v>
      </c>
      <c r="V8" t="s">
        <v>234</v>
      </c>
      <c r="W8" t="s">
        <v>235</v>
      </c>
      <c r="X8" t="s">
        <v>236</v>
      </c>
      <c r="Y8" t="s">
        <v>237</v>
      </c>
      <c r="Z8" t="s">
        <v>238</v>
      </c>
      <c r="AA8" t="s">
        <v>74</v>
      </c>
      <c r="AB8" t="s">
        <v>74</v>
      </c>
      <c r="AC8" t="s">
        <v>74</v>
      </c>
      <c r="AD8" t="s">
        <v>74</v>
      </c>
      <c r="AE8" t="s">
        <v>74</v>
      </c>
      <c r="AF8" t="s">
        <v>74</v>
      </c>
      <c r="AG8">
        <v>85</v>
      </c>
      <c r="AH8">
        <v>4</v>
      </c>
      <c r="AI8">
        <v>4</v>
      </c>
      <c r="AJ8">
        <v>0</v>
      </c>
      <c r="AK8">
        <v>8</v>
      </c>
      <c r="AL8" t="s">
        <v>89</v>
      </c>
      <c r="AM8" t="s">
        <v>90</v>
      </c>
      <c r="AN8" t="s">
        <v>91</v>
      </c>
      <c r="AO8" t="s">
        <v>239</v>
      </c>
      <c r="AP8" t="s">
        <v>240</v>
      </c>
      <c r="AQ8" t="s">
        <v>74</v>
      </c>
      <c r="AR8" t="s">
        <v>241</v>
      </c>
      <c r="AS8" t="s">
        <v>242</v>
      </c>
      <c r="AT8" t="s">
        <v>243</v>
      </c>
      <c r="AU8">
        <v>2019</v>
      </c>
      <c r="AV8">
        <v>71</v>
      </c>
      <c r="AW8">
        <v>9</v>
      </c>
      <c r="AX8" t="s">
        <v>74</v>
      </c>
      <c r="AY8" t="s">
        <v>74</v>
      </c>
      <c r="AZ8" t="s">
        <v>74</v>
      </c>
      <c r="BA8" t="s">
        <v>74</v>
      </c>
      <c r="BB8">
        <v>1562</v>
      </c>
      <c r="BC8">
        <v>1583</v>
      </c>
      <c r="BD8" t="s">
        <v>74</v>
      </c>
      <c r="BE8" t="s">
        <v>244</v>
      </c>
      <c r="BF8" t="str">
        <f>HYPERLINK("http://dx.doi.org/10.1080/09668136.2019.1665168","http://dx.doi.org/10.1080/09668136.2019.1665168")</f>
        <v>http://dx.doi.org/10.1080/09668136.2019.1665168</v>
      </c>
      <c r="BG8" t="s">
        <v>74</v>
      </c>
      <c r="BH8" t="s">
        <v>245</v>
      </c>
      <c r="BI8">
        <v>22</v>
      </c>
      <c r="BJ8" t="s">
        <v>246</v>
      </c>
      <c r="BK8" t="s">
        <v>100</v>
      </c>
      <c r="BL8" t="s">
        <v>247</v>
      </c>
      <c r="BM8" t="s">
        <v>248</v>
      </c>
      <c r="BN8" t="s">
        <v>74</v>
      </c>
      <c r="BO8" t="s">
        <v>74</v>
      </c>
      <c r="BP8" t="s">
        <v>74</v>
      </c>
      <c r="BQ8" t="s">
        <v>74</v>
      </c>
      <c r="BR8" t="s">
        <v>102</v>
      </c>
      <c r="BS8" t="s">
        <v>249</v>
      </c>
      <c r="BT8" t="str">
        <f>HYPERLINK("https%3A%2F%2Fwww.webofscience.com%2Fwos%2Fwoscc%2Ffull-record%2FWOS:000489814100001","View Full Record in Web of Science")</f>
        <v>View Full Record in Web of Science</v>
      </c>
    </row>
    <row r="9" spans="1:72" x14ac:dyDescent="0.25">
      <c r="A9" t="s">
        <v>72</v>
      </c>
      <c r="B9" t="s">
        <v>250</v>
      </c>
      <c r="C9" t="s">
        <v>74</v>
      </c>
      <c r="D9" t="s">
        <v>74</v>
      </c>
      <c r="E9" t="s">
        <v>74</v>
      </c>
      <c r="F9" t="s">
        <v>251</v>
      </c>
      <c r="G9" t="s">
        <v>74</v>
      </c>
      <c r="H9" t="s">
        <v>74</v>
      </c>
      <c r="I9" t="s">
        <v>252</v>
      </c>
      <c r="J9" t="s">
        <v>253</v>
      </c>
      <c r="K9" t="s">
        <v>74</v>
      </c>
      <c r="L9" t="s">
        <v>74</v>
      </c>
      <c r="M9" t="s">
        <v>78</v>
      </c>
      <c r="N9" t="s">
        <v>109</v>
      </c>
      <c r="O9" t="s">
        <v>74</v>
      </c>
      <c r="P9" t="s">
        <v>74</v>
      </c>
      <c r="Q9" t="s">
        <v>74</v>
      </c>
      <c r="R9" t="s">
        <v>74</v>
      </c>
      <c r="S9" t="s">
        <v>74</v>
      </c>
      <c r="T9" t="s">
        <v>254</v>
      </c>
      <c r="U9" t="s">
        <v>255</v>
      </c>
      <c r="V9" t="s">
        <v>256</v>
      </c>
      <c r="W9" t="s">
        <v>257</v>
      </c>
      <c r="X9" t="s">
        <v>258</v>
      </c>
      <c r="Y9" t="s">
        <v>259</v>
      </c>
      <c r="Z9" t="s">
        <v>260</v>
      </c>
      <c r="AA9" t="s">
        <v>74</v>
      </c>
      <c r="AB9" t="s">
        <v>261</v>
      </c>
      <c r="AC9" t="s">
        <v>262</v>
      </c>
      <c r="AD9" t="s">
        <v>263</v>
      </c>
      <c r="AE9" t="s">
        <v>264</v>
      </c>
      <c r="AF9" t="s">
        <v>74</v>
      </c>
      <c r="AG9">
        <v>37</v>
      </c>
      <c r="AH9">
        <v>9</v>
      </c>
      <c r="AI9">
        <v>9</v>
      </c>
      <c r="AJ9">
        <v>2</v>
      </c>
      <c r="AK9">
        <v>15</v>
      </c>
      <c r="AL9" t="s">
        <v>265</v>
      </c>
      <c r="AM9" t="s">
        <v>266</v>
      </c>
      <c r="AN9" t="s">
        <v>267</v>
      </c>
      <c r="AO9" t="s">
        <v>268</v>
      </c>
      <c r="AP9" t="s">
        <v>269</v>
      </c>
      <c r="AQ9" t="s">
        <v>74</v>
      </c>
      <c r="AR9" t="s">
        <v>253</v>
      </c>
      <c r="AS9" t="s">
        <v>270</v>
      </c>
      <c r="AT9" t="s">
        <v>271</v>
      </c>
      <c r="AU9">
        <v>2018</v>
      </c>
      <c r="AV9">
        <v>55</v>
      </c>
      <c r="AW9">
        <v>6</v>
      </c>
      <c r="AX9" t="s">
        <v>74</v>
      </c>
      <c r="AY9" t="s">
        <v>74</v>
      </c>
      <c r="AZ9" t="s">
        <v>74</v>
      </c>
      <c r="BA9" t="s">
        <v>74</v>
      </c>
      <c r="BB9">
        <v>2181</v>
      </c>
      <c r="BC9">
        <v>2203</v>
      </c>
      <c r="BD9" t="s">
        <v>74</v>
      </c>
      <c r="BE9" t="s">
        <v>272</v>
      </c>
      <c r="BF9" t="str">
        <f>HYPERLINK("http://dx.doi.org/10.1007/s13524-018-0724-1","http://dx.doi.org/10.1007/s13524-018-0724-1")</f>
        <v>http://dx.doi.org/10.1007/s13524-018-0724-1</v>
      </c>
      <c r="BG9" t="s">
        <v>74</v>
      </c>
      <c r="BH9" t="s">
        <v>74</v>
      </c>
      <c r="BI9">
        <v>23</v>
      </c>
      <c r="BJ9" t="s">
        <v>270</v>
      </c>
      <c r="BK9" t="s">
        <v>100</v>
      </c>
      <c r="BL9" t="s">
        <v>270</v>
      </c>
      <c r="BM9" t="s">
        <v>273</v>
      </c>
      <c r="BN9">
        <v>30350156</v>
      </c>
      <c r="BO9" t="s">
        <v>274</v>
      </c>
      <c r="BP9" t="s">
        <v>74</v>
      </c>
      <c r="BQ9" t="s">
        <v>74</v>
      </c>
      <c r="BR9" t="s">
        <v>102</v>
      </c>
      <c r="BS9" t="s">
        <v>275</v>
      </c>
      <c r="BT9" t="str">
        <f>HYPERLINK("https%3A%2F%2Fwww.webofscience.com%2Fwos%2Fwoscc%2Ffull-record%2FWOS:000453004200009","View Full Record in Web of Science")</f>
        <v>View Full Record in Web of Science</v>
      </c>
    </row>
    <row r="10" spans="1:72" x14ac:dyDescent="0.25">
      <c r="A10" t="s">
        <v>72</v>
      </c>
      <c r="B10" t="s">
        <v>276</v>
      </c>
      <c r="C10" t="s">
        <v>74</v>
      </c>
      <c r="D10" t="s">
        <v>74</v>
      </c>
      <c r="E10" t="s">
        <v>74</v>
      </c>
      <c r="F10" t="s">
        <v>277</v>
      </c>
      <c r="G10" t="s">
        <v>74</v>
      </c>
      <c r="H10" t="s">
        <v>74</v>
      </c>
      <c r="I10" t="s">
        <v>278</v>
      </c>
      <c r="J10" t="s">
        <v>279</v>
      </c>
      <c r="K10" t="s">
        <v>74</v>
      </c>
      <c r="L10" t="s">
        <v>74</v>
      </c>
      <c r="M10" t="s">
        <v>78</v>
      </c>
      <c r="N10" t="s">
        <v>109</v>
      </c>
      <c r="O10" t="s">
        <v>74</v>
      </c>
      <c r="P10" t="s">
        <v>74</v>
      </c>
      <c r="Q10" t="s">
        <v>74</v>
      </c>
      <c r="R10" t="s">
        <v>74</v>
      </c>
      <c r="S10" t="s">
        <v>74</v>
      </c>
      <c r="T10" t="s">
        <v>74</v>
      </c>
      <c r="U10" t="s">
        <v>280</v>
      </c>
      <c r="V10" t="s">
        <v>281</v>
      </c>
      <c r="W10" t="s">
        <v>282</v>
      </c>
      <c r="X10" t="s">
        <v>283</v>
      </c>
      <c r="Y10" t="s">
        <v>284</v>
      </c>
      <c r="Z10" t="s">
        <v>285</v>
      </c>
      <c r="AA10" t="s">
        <v>74</v>
      </c>
      <c r="AB10" t="s">
        <v>286</v>
      </c>
      <c r="AC10" t="s">
        <v>74</v>
      </c>
      <c r="AD10" t="s">
        <v>74</v>
      </c>
      <c r="AE10" t="s">
        <v>74</v>
      </c>
      <c r="AF10" t="s">
        <v>74</v>
      </c>
      <c r="AG10">
        <v>55</v>
      </c>
      <c r="AH10">
        <v>9</v>
      </c>
      <c r="AI10">
        <v>10</v>
      </c>
      <c r="AJ10">
        <v>1</v>
      </c>
      <c r="AK10">
        <v>6</v>
      </c>
      <c r="AL10" t="s">
        <v>287</v>
      </c>
      <c r="AM10" t="s">
        <v>288</v>
      </c>
      <c r="AN10" t="s">
        <v>289</v>
      </c>
      <c r="AO10" t="s">
        <v>290</v>
      </c>
      <c r="AP10" t="s">
        <v>74</v>
      </c>
      <c r="AQ10" t="s">
        <v>74</v>
      </c>
      <c r="AR10" t="s">
        <v>279</v>
      </c>
      <c r="AS10" t="s">
        <v>291</v>
      </c>
      <c r="AT10" t="s">
        <v>292</v>
      </c>
      <c r="AU10">
        <v>2016</v>
      </c>
      <c r="AV10">
        <v>11</v>
      </c>
      <c r="AW10">
        <v>3</v>
      </c>
      <c r="AX10" t="s">
        <v>74</v>
      </c>
      <c r="AY10" t="s">
        <v>74</v>
      </c>
      <c r="AZ10" t="s">
        <v>74</v>
      </c>
      <c r="BA10" t="s">
        <v>74</v>
      </c>
      <c r="BB10" t="s">
        <v>74</v>
      </c>
      <c r="BC10" t="s">
        <v>74</v>
      </c>
      <c r="BD10" t="s">
        <v>293</v>
      </c>
      <c r="BE10" t="s">
        <v>294</v>
      </c>
      <c r="BF10" t="str">
        <f>HYPERLINK("http://dx.doi.org/10.1371/journal.pone.0152283","http://dx.doi.org/10.1371/journal.pone.0152283")</f>
        <v>http://dx.doi.org/10.1371/journal.pone.0152283</v>
      </c>
      <c r="BG10" t="s">
        <v>74</v>
      </c>
      <c r="BH10" t="s">
        <v>74</v>
      </c>
      <c r="BI10">
        <v>16</v>
      </c>
      <c r="BJ10" t="s">
        <v>295</v>
      </c>
      <c r="BK10" t="s">
        <v>296</v>
      </c>
      <c r="BL10" t="s">
        <v>297</v>
      </c>
      <c r="BM10" t="s">
        <v>298</v>
      </c>
      <c r="BN10">
        <v>27019454</v>
      </c>
      <c r="BO10" t="s">
        <v>299</v>
      </c>
      <c r="BP10" t="s">
        <v>74</v>
      </c>
      <c r="BQ10" t="s">
        <v>74</v>
      </c>
      <c r="BR10" t="s">
        <v>102</v>
      </c>
      <c r="BS10" t="s">
        <v>300</v>
      </c>
      <c r="BT10" t="str">
        <f>HYPERLINK("https%3A%2F%2Fwww.webofscience.com%2Fwos%2Fwoscc%2Ffull-record%2FWOS:000372807800039","View Full Record in Web of Science")</f>
        <v>View Full Record in Web of Science</v>
      </c>
    </row>
    <row r="11" spans="1:72" x14ac:dyDescent="0.25">
      <c r="A11" t="s">
        <v>72</v>
      </c>
      <c r="B11" t="s">
        <v>301</v>
      </c>
      <c r="C11" t="s">
        <v>74</v>
      </c>
      <c r="D11" t="s">
        <v>74</v>
      </c>
      <c r="E11" t="s">
        <v>74</v>
      </c>
      <c r="F11" t="s">
        <v>302</v>
      </c>
      <c r="G11" t="s">
        <v>74</v>
      </c>
      <c r="H11" t="s">
        <v>74</v>
      </c>
      <c r="I11" t="s">
        <v>303</v>
      </c>
      <c r="J11" t="s">
        <v>304</v>
      </c>
      <c r="K11" t="s">
        <v>74</v>
      </c>
      <c r="L11" t="s">
        <v>74</v>
      </c>
      <c r="M11" t="s">
        <v>78</v>
      </c>
      <c r="N11" t="s">
        <v>109</v>
      </c>
      <c r="O11" t="s">
        <v>74</v>
      </c>
      <c r="P11" t="s">
        <v>74</v>
      </c>
      <c r="Q11" t="s">
        <v>74</v>
      </c>
      <c r="R11" t="s">
        <v>74</v>
      </c>
      <c r="S11" t="s">
        <v>74</v>
      </c>
      <c r="T11" t="s">
        <v>305</v>
      </c>
      <c r="U11" t="s">
        <v>306</v>
      </c>
      <c r="V11" t="s">
        <v>307</v>
      </c>
      <c r="W11" t="s">
        <v>308</v>
      </c>
      <c r="X11" t="s">
        <v>309</v>
      </c>
      <c r="Y11" t="s">
        <v>310</v>
      </c>
      <c r="Z11" t="s">
        <v>311</v>
      </c>
      <c r="AA11" t="s">
        <v>74</v>
      </c>
      <c r="AB11" t="s">
        <v>74</v>
      </c>
      <c r="AC11" t="s">
        <v>74</v>
      </c>
      <c r="AD11" t="s">
        <v>74</v>
      </c>
      <c r="AE11" t="s">
        <v>74</v>
      </c>
      <c r="AF11" t="s">
        <v>74</v>
      </c>
      <c r="AG11">
        <v>36</v>
      </c>
      <c r="AH11">
        <v>20</v>
      </c>
      <c r="AI11">
        <v>20</v>
      </c>
      <c r="AJ11">
        <v>1</v>
      </c>
      <c r="AK11">
        <v>28</v>
      </c>
      <c r="AL11" t="s">
        <v>312</v>
      </c>
      <c r="AM11" t="s">
        <v>313</v>
      </c>
      <c r="AN11" t="s">
        <v>314</v>
      </c>
      <c r="AO11" t="s">
        <v>315</v>
      </c>
      <c r="AP11" t="s">
        <v>316</v>
      </c>
      <c r="AQ11" t="s">
        <v>74</v>
      </c>
      <c r="AR11" t="s">
        <v>317</v>
      </c>
      <c r="AS11" t="s">
        <v>318</v>
      </c>
      <c r="AT11" t="s">
        <v>319</v>
      </c>
      <c r="AU11">
        <v>2014</v>
      </c>
      <c r="AV11">
        <v>21</v>
      </c>
      <c r="AW11">
        <v>4</v>
      </c>
      <c r="AX11" t="s">
        <v>74</v>
      </c>
      <c r="AY11" t="s">
        <v>74</v>
      </c>
      <c r="AZ11" t="s">
        <v>74</v>
      </c>
      <c r="BA11" t="s">
        <v>74</v>
      </c>
      <c r="BB11">
        <v>502</v>
      </c>
      <c r="BC11">
        <v>516</v>
      </c>
      <c r="BD11" t="s">
        <v>74</v>
      </c>
      <c r="BE11" t="s">
        <v>320</v>
      </c>
      <c r="BF11" t="str">
        <f>HYPERLINK("http://dx.doi.org/10.1177/0907568213496658","http://dx.doi.org/10.1177/0907568213496658")</f>
        <v>http://dx.doi.org/10.1177/0907568213496658</v>
      </c>
      <c r="BG11" t="s">
        <v>74</v>
      </c>
      <c r="BH11" t="s">
        <v>74</v>
      </c>
      <c r="BI11">
        <v>15</v>
      </c>
      <c r="BJ11" t="s">
        <v>124</v>
      </c>
      <c r="BK11" t="s">
        <v>100</v>
      </c>
      <c r="BL11" t="s">
        <v>126</v>
      </c>
      <c r="BM11" t="s">
        <v>321</v>
      </c>
      <c r="BN11" t="s">
        <v>74</v>
      </c>
      <c r="BO11" t="s">
        <v>74</v>
      </c>
      <c r="BP11" t="s">
        <v>74</v>
      </c>
      <c r="BQ11" t="s">
        <v>74</v>
      </c>
      <c r="BR11" t="s">
        <v>102</v>
      </c>
      <c r="BS11" t="s">
        <v>322</v>
      </c>
      <c r="BT11" t="str">
        <f>HYPERLINK("https%3A%2F%2Fwww.webofscience.com%2Fwos%2Fwoscc%2Ffull-record%2FWOS:000344654500006","View Full Record in Web of Science")</f>
        <v>View Full Record in Web of Science</v>
      </c>
    </row>
    <row r="12" spans="1:72" x14ac:dyDescent="0.25">
      <c r="A12" t="s">
        <v>72</v>
      </c>
      <c r="B12" t="s">
        <v>323</v>
      </c>
      <c r="C12" t="s">
        <v>74</v>
      </c>
      <c r="D12" t="s">
        <v>74</v>
      </c>
      <c r="E12" t="s">
        <v>74</v>
      </c>
      <c r="F12" t="s">
        <v>324</v>
      </c>
      <c r="G12" t="s">
        <v>74</v>
      </c>
      <c r="H12" t="s">
        <v>74</v>
      </c>
      <c r="I12" t="s">
        <v>325</v>
      </c>
      <c r="J12" t="s">
        <v>326</v>
      </c>
      <c r="K12" t="s">
        <v>74</v>
      </c>
      <c r="L12" t="s">
        <v>74</v>
      </c>
      <c r="M12" t="s">
        <v>78</v>
      </c>
      <c r="N12" t="s">
        <v>109</v>
      </c>
      <c r="O12" t="s">
        <v>74</v>
      </c>
      <c r="P12" t="s">
        <v>74</v>
      </c>
      <c r="Q12" t="s">
        <v>74</v>
      </c>
      <c r="R12" t="s">
        <v>74</v>
      </c>
      <c r="S12" t="s">
        <v>74</v>
      </c>
      <c r="T12" t="s">
        <v>327</v>
      </c>
      <c r="U12" t="s">
        <v>328</v>
      </c>
      <c r="V12" t="s">
        <v>329</v>
      </c>
      <c r="W12" t="s">
        <v>330</v>
      </c>
      <c r="X12" t="s">
        <v>74</v>
      </c>
      <c r="Y12" t="s">
        <v>331</v>
      </c>
      <c r="Z12" t="s">
        <v>74</v>
      </c>
      <c r="AA12" t="s">
        <v>74</v>
      </c>
      <c r="AB12" t="s">
        <v>74</v>
      </c>
      <c r="AC12" t="s">
        <v>74</v>
      </c>
      <c r="AD12" t="s">
        <v>74</v>
      </c>
      <c r="AE12" t="s">
        <v>74</v>
      </c>
      <c r="AF12" t="s">
        <v>74</v>
      </c>
      <c r="AG12">
        <v>31</v>
      </c>
      <c r="AH12">
        <v>5</v>
      </c>
      <c r="AI12">
        <v>5</v>
      </c>
      <c r="AJ12">
        <v>0</v>
      </c>
      <c r="AK12">
        <v>4</v>
      </c>
      <c r="AL12" t="s">
        <v>332</v>
      </c>
      <c r="AM12" t="s">
        <v>333</v>
      </c>
      <c r="AN12" t="s">
        <v>334</v>
      </c>
      <c r="AO12" t="s">
        <v>335</v>
      </c>
      <c r="AP12" t="s">
        <v>74</v>
      </c>
      <c r="AQ12" t="s">
        <v>74</v>
      </c>
      <c r="AR12" t="s">
        <v>336</v>
      </c>
      <c r="AS12" t="s">
        <v>337</v>
      </c>
      <c r="AT12" t="s">
        <v>74</v>
      </c>
      <c r="AU12">
        <v>2013</v>
      </c>
      <c r="AV12">
        <v>138</v>
      </c>
      <c r="AW12">
        <v>2</v>
      </c>
      <c r="AX12" t="s">
        <v>74</v>
      </c>
      <c r="AY12" t="s">
        <v>74</v>
      </c>
      <c r="AZ12" t="s">
        <v>74</v>
      </c>
      <c r="BA12" t="s">
        <v>74</v>
      </c>
      <c r="BB12">
        <v>217</v>
      </c>
      <c r="BC12">
        <v>233</v>
      </c>
      <c r="BD12" t="s">
        <v>74</v>
      </c>
      <c r="BE12" t="s">
        <v>74</v>
      </c>
      <c r="BF12" t="s">
        <v>74</v>
      </c>
      <c r="BG12" t="s">
        <v>74</v>
      </c>
      <c r="BH12" t="s">
        <v>74</v>
      </c>
      <c r="BI12">
        <v>17</v>
      </c>
      <c r="BJ12" t="s">
        <v>145</v>
      </c>
      <c r="BK12" t="s">
        <v>100</v>
      </c>
      <c r="BL12" t="s">
        <v>145</v>
      </c>
      <c r="BM12" t="s">
        <v>338</v>
      </c>
      <c r="BN12" t="s">
        <v>74</v>
      </c>
      <c r="BO12" t="s">
        <v>74</v>
      </c>
      <c r="BP12" t="s">
        <v>74</v>
      </c>
      <c r="BQ12" t="s">
        <v>74</v>
      </c>
      <c r="BR12" t="s">
        <v>102</v>
      </c>
      <c r="BS12" t="s">
        <v>339</v>
      </c>
      <c r="BT12" t="str">
        <f>HYPERLINK("https%3A%2F%2Fwww.webofscience.com%2Fwos%2Fwoscc%2Ffull-record%2FWOS:000336822500006","View Full Record in Web of Science")</f>
        <v>View Full Record in Web of Science</v>
      </c>
    </row>
    <row r="13" spans="1:72" x14ac:dyDescent="0.25">
      <c r="A13" t="s">
        <v>72</v>
      </c>
      <c r="B13" t="s">
        <v>340</v>
      </c>
      <c r="C13" t="s">
        <v>74</v>
      </c>
      <c r="D13" t="s">
        <v>74</v>
      </c>
      <c r="E13" t="s">
        <v>74</v>
      </c>
      <c r="F13" t="s">
        <v>341</v>
      </c>
      <c r="G13" t="s">
        <v>74</v>
      </c>
      <c r="H13" t="s">
        <v>74</v>
      </c>
      <c r="I13" t="s">
        <v>342</v>
      </c>
      <c r="J13" t="s">
        <v>343</v>
      </c>
      <c r="K13" t="s">
        <v>74</v>
      </c>
      <c r="L13" t="s">
        <v>74</v>
      </c>
      <c r="M13" t="s">
        <v>78</v>
      </c>
      <c r="N13" t="s">
        <v>109</v>
      </c>
      <c r="O13" t="s">
        <v>74</v>
      </c>
      <c r="P13" t="s">
        <v>74</v>
      </c>
      <c r="Q13" t="s">
        <v>74</v>
      </c>
      <c r="R13" t="s">
        <v>74</v>
      </c>
      <c r="S13" t="s">
        <v>74</v>
      </c>
      <c r="T13" t="s">
        <v>74</v>
      </c>
      <c r="U13" t="s">
        <v>344</v>
      </c>
      <c r="V13" t="s">
        <v>345</v>
      </c>
      <c r="W13" t="s">
        <v>346</v>
      </c>
      <c r="X13" t="s">
        <v>347</v>
      </c>
      <c r="Y13" t="s">
        <v>348</v>
      </c>
      <c r="Z13" t="s">
        <v>349</v>
      </c>
      <c r="AA13" t="s">
        <v>74</v>
      </c>
      <c r="AB13" t="s">
        <v>350</v>
      </c>
      <c r="AC13" t="s">
        <v>74</v>
      </c>
      <c r="AD13" t="s">
        <v>74</v>
      </c>
      <c r="AE13" t="s">
        <v>74</v>
      </c>
      <c r="AF13" t="s">
        <v>74</v>
      </c>
      <c r="AG13">
        <v>90</v>
      </c>
      <c r="AH13">
        <v>19</v>
      </c>
      <c r="AI13">
        <v>19</v>
      </c>
      <c r="AJ13">
        <v>0</v>
      </c>
      <c r="AK13">
        <v>2</v>
      </c>
      <c r="AL13" t="s">
        <v>351</v>
      </c>
      <c r="AM13" t="s">
        <v>352</v>
      </c>
      <c r="AN13" t="s">
        <v>353</v>
      </c>
      <c r="AO13" t="s">
        <v>74</v>
      </c>
      <c r="AP13" t="s">
        <v>354</v>
      </c>
      <c r="AQ13" t="s">
        <v>74</v>
      </c>
      <c r="AR13" t="s">
        <v>355</v>
      </c>
      <c r="AS13" t="s">
        <v>356</v>
      </c>
      <c r="AT13" t="s">
        <v>271</v>
      </c>
      <c r="AU13">
        <v>2012</v>
      </c>
      <c r="AV13">
        <v>14</v>
      </c>
      <c r="AW13">
        <v>2</v>
      </c>
      <c r="AX13" t="s">
        <v>74</v>
      </c>
      <c r="AY13" t="s">
        <v>74</v>
      </c>
      <c r="AZ13" t="s">
        <v>74</v>
      </c>
      <c r="BA13" t="s">
        <v>74</v>
      </c>
      <c r="BB13">
        <v>34</v>
      </c>
      <c r="BC13">
        <v>48</v>
      </c>
      <c r="BD13" t="s">
        <v>74</v>
      </c>
      <c r="BE13" t="s">
        <v>74</v>
      </c>
      <c r="BF13" t="s">
        <v>74</v>
      </c>
      <c r="BG13" t="s">
        <v>74</v>
      </c>
      <c r="BH13" t="s">
        <v>74</v>
      </c>
      <c r="BI13">
        <v>15</v>
      </c>
      <c r="BJ13" t="s">
        <v>357</v>
      </c>
      <c r="BK13" t="s">
        <v>100</v>
      </c>
      <c r="BL13" t="s">
        <v>357</v>
      </c>
      <c r="BM13" t="s">
        <v>358</v>
      </c>
      <c r="BN13">
        <v>23568946</v>
      </c>
      <c r="BO13" t="s">
        <v>74</v>
      </c>
      <c r="BP13" t="s">
        <v>74</v>
      </c>
      <c r="BQ13" t="s">
        <v>74</v>
      </c>
      <c r="BR13" t="s">
        <v>102</v>
      </c>
      <c r="BS13" t="s">
        <v>359</v>
      </c>
      <c r="BT13" t="str">
        <f>HYPERLINK("https%3A%2F%2Fwww.webofscience.com%2Fwos%2Fwoscc%2Ffull-record%2FWOS:000208960900004","View Full Record in Web of Science")</f>
        <v>View Full Record in Web of Science</v>
      </c>
    </row>
    <row r="14" spans="1:72" x14ac:dyDescent="0.25">
      <c r="A14" t="s">
        <v>72</v>
      </c>
      <c r="B14" t="s">
        <v>360</v>
      </c>
      <c r="C14" t="s">
        <v>74</v>
      </c>
      <c r="D14" t="s">
        <v>74</v>
      </c>
      <c r="E14" t="s">
        <v>74</v>
      </c>
      <c r="F14" t="s">
        <v>361</v>
      </c>
      <c r="G14" t="s">
        <v>74</v>
      </c>
      <c r="H14" t="s">
        <v>74</v>
      </c>
      <c r="I14" t="s">
        <v>362</v>
      </c>
      <c r="J14" t="s">
        <v>363</v>
      </c>
      <c r="K14" t="s">
        <v>74</v>
      </c>
      <c r="L14" t="s">
        <v>74</v>
      </c>
      <c r="M14" t="s">
        <v>78</v>
      </c>
      <c r="N14" t="s">
        <v>109</v>
      </c>
      <c r="O14" t="s">
        <v>74</v>
      </c>
      <c r="P14" t="s">
        <v>74</v>
      </c>
      <c r="Q14" t="s">
        <v>74</v>
      </c>
      <c r="R14" t="s">
        <v>74</v>
      </c>
      <c r="S14" t="s">
        <v>74</v>
      </c>
      <c r="T14" t="s">
        <v>74</v>
      </c>
      <c r="U14" t="s">
        <v>364</v>
      </c>
      <c r="V14" t="s">
        <v>365</v>
      </c>
      <c r="W14" t="s">
        <v>366</v>
      </c>
      <c r="X14" t="s">
        <v>367</v>
      </c>
      <c r="Y14" t="s">
        <v>368</v>
      </c>
      <c r="Z14" t="s">
        <v>74</v>
      </c>
      <c r="AA14" t="s">
        <v>74</v>
      </c>
      <c r="AB14" t="s">
        <v>369</v>
      </c>
      <c r="AC14" t="s">
        <v>74</v>
      </c>
      <c r="AD14" t="s">
        <v>74</v>
      </c>
      <c r="AE14" t="s">
        <v>74</v>
      </c>
      <c r="AF14" t="s">
        <v>74</v>
      </c>
      <c r="AG14">
        <v>56</v>
      </c>
      <c r="AH14">
        <v>58</v>
      </c>
      <c r="AI14">
        <v>60</v>
      </c>
      <c r="AJ14">
        <v>0</v>
      </c>
      <c r="AK14">
        <v>9</v>
      </c>
      <c r="AL14" t="s">
        <v>370</v>
      </c>
      <c r="AM14" t="s">
        <v>266</v>
      </c>
      <c r="AN14" t="s">
        <v>371</v>
      </c>
      <c r="AO14" t="s">
        <v>372</v>
      </c>
      <c r="AP14" t="s">
        <v>373</v>
      </c>
      <c r="AQ14" t="s">
        <v>74</v>
      </c>
      <c r="AR14" t="s">
        <v>374</v>
      </c>
      <c r="AS14" t="s">
        <v>375</v>
      </c>
      <c r="AT14" t="s">
        <v>376</v>
      </c>
      <c r="AU14">
        <v>2012</v>
      </c>
      <c r="AV14">
        <v>71</v>
      </c>
      <c r="AW14">
        <v>1</v>
      </c>
      <c r="AX14" t="s">
        <v>74</v>
      </c>
      <c r="AY14" t="s">
        <v>74</v>
      </c>
      <c r="AZ14" t="s">
        <v>74</v>
      </c>
      <c r="BA14" t="s">
        <v>74</v>
      </c>
      <c r="BB14">
        <v>108</v>
      </c>
      <c r="BC14" t="s">
        <v>377</v>
      </c>
      <c r="BD14" t="s">
        <v>74</v>
      </c>
      <c r="BE14" t="s">
        <v>74</v>
      </c>
      <c r="BF14" t="s">
        <v>74</v>
      </c>
      <c r="BG14" t="s">
        <v>74</v>
      </c>
      <c r="BH14" t="s">
        <v>74</v>
      </c>
      <c r="BI14">
        <v>28</v>
      </c>
      <c r="BJ14" t="s">
        <v>378</v>
      </c>
      <c r="BK14" t="s">
        <v>379</v>
      </c>
      <c r="BL14" t="s">
        <v>380</v>
      </c>
      <c r="BM14" t="s">
        <v>381</v>
      </c>
      <c r="BN14" t="s">
        <v>74</v>
      </c>
      <c r="BO14" t="s">
        <v>74</v>
      </c>
      <c r="BP14" t="s">
        <v>74</v>
      </c>
      <c r="BQ14" t="s">
        <v>74</v>
      </c>
      <c r="BR14" t="s">
        <v>102</v>
      </c>
      <c r="BS14" t="s">
        <v>382</v>
      </c>
      <c r="BT14" t="str">
        <f>HYPERLINK("https%3A%2F%2Fwww.webofscience.com%2Fwos%2Fwoscc%2Ffull-record%2FWOS:000320069800006","View Full Record in Web of Science")</f>
        <v>View Full Record in Web of Science</v>
      </c>
    </row>
    <row r="15" spans="1:72" x14ac:dyDescent="0.25">
      <c r="A15" t="s">
        <v>72</v>
      </c>
      <c r="B15" t="s">
        <v>383</v>
      </c>
      <c r="C15" t="s">
        <v>74</v>
      </c>
      <c r="D15" t="s">
        <v>74</v>
      </c>
      <c r="E15" t="s">
        <v>74</v>
      </c>
      <c r="F15" t="s">
        <v>384</v>
      </c>
      <c r="G15" t="s">
        <v>74</v>
      </c>
      <c r="H15" t="s">
        <v>74</v>
      </c>
      <c r="I15" t="s">
        <v>385</v>
      </c>
      <c r="J15" t="s">
        <v>386</v>
      </c>
      <c r="K15" t="s">
        <v>74</v>
      </c>
      <c r="L15" t="s">
        <v>74</v>
      </c>
      <c r="M15" t="s">
        <v>78</v>
      </c>
      <c r="N15" t="s">
        <v>109</v>
      </c>
      <c r="O15" t="s">
        <v>74</v>
      </c>
      <c r="P15" t="s">
        <v>74</v>
      </c>
      <c r="Q15" t="s">
        <v>74</v>
      </c>
      <c r="R15" t="s">
        <v>74</v>
      </c>
      <c r="S15" t="s">
        <v>74</v>
      </c>
      <c r="T15" t="s">
        <v>74</v>
      </c>
      <c r="U15" t="s">
        <v>387</v>
      </c>
      <c r="V15" t="s">
        <v>388</v>
      </c>
      <c r="W15" t="s">
        <v>389</v>
      </c>
      <c r="X15" t="s">
        <v>390</v>
      </c>
      <c r="Y15" t="s">
        <v>391</v>
      </c>
      <c r="Z15" t="s">
        <v>392</v>
      </c>
      <c r="AA15" t="s">
        <v>74</v>
      </c>
      <c r="AB15" t="s">
        <v>74</v>
      </c>
      <c r="AC15" t="s">
        <v>74</v>
      </c>
      <c r="AD15" t="s">
        <v>74</v>
      </c>
      <c r="AE15" t="s">
        <v>74</v>
      </c>
      <c r="AF15" t="s">
        <v>74</v>
      </c>
      <c r="AG15">
        <v>53</v>
      </c>
      <c r="AH15">
        <v>25</v>
      </c>
      <c r="AI15">
        <v>25</v>
      </c>
      <c r="AJ15">
        <v>1</v>
      </c>
      <c r="AK15">
        <v>7</v>
      </c>
      <c r="AL15" t="s">
        <v>393</v>
      </c>
      <c r="AM15" t="s">
        <v>394</v>
      </c>
      <c r="AN15" t="s">
        <v>395</v>
      </c>
      <c r="AO15" t="s">
        <v>396</v>
      </c>
      <c r="AP15" t="s">
        <v>74</v>
      </c>
      <c r="AQ15" t="s">
        <v>74</v>
      </c>
      <c r="AR15" t="s">
        <v>397</v>
      </c>
      <c r="AS15" t="s">
        <v>398</v>
      </c>
      <c r="AT15" t="s">
        <v>399</v>
      </c>
      <c r="AU15">
        <v>2007</v>
      </c>
      <c r="AV15">
        <v>17</v>
      </c>
      <c r="AW15" t="s">
        <v>74</v>
      </c>
      <c r="AX15" t="s">
        <v>74</v>
      </c>
      <c r="AY15" t="s">
        <v>74</v>
      </c>
      <c r="AZ15" t="s">
        <v>74</v>
      </c>
      <c r="BA15" t="s">
        <v>74</v>
      </c>
      <c r="BB15">
        <v>741</v>
      </c>
      <c r="BC15">
        <v>774</v>
      </c>
      <c r="BD15">
        <v>25</v>
      </c>
      <c r="BE15" t="s">
        <v>400</v>
      </c>
      <c r="BF15" t="str">
        <f>HYPERLINK("http://dx.doi.org/10.4054/DemRes.2007.17.25","http://dx.doi.org/10.4054/DemRes.2007.17.25")</f>
        <v>http://dx.doi.org/10.4054/DemRes.2007.17.25</v>
      </c>
      <c r="BG15" t="s">
        <v>74</v>
      </c>
      <c r="BH15" t="s">
        <v>74</v>
      </c>
      <c r="BI15">
        <v>34</v>
      </c>
      <c r="BJ15" t="s">
        <v>270</v>
      </c>
      <c r="BK15" t="s">
        <v>100</v>
      </c>
      <c r="BL15" t="s">
        <v>270</v>
      </c>
      <c r="BM15" t="s">
        <v>401</v>
      </c>
      <c r="BN15" t="s">
        <v>74</v>
      </c>
      <c r="BO15" t="s">
        <v>74</v>
      </c>
      <c r="BP15" t="s">
        <v>74</v>
      </c>
      <c r="BQ15" t="s">
        <v>74</v>
      </c>
      <c r="BR15" t="s">
        <v>102</v>
      </c>
      <c r="BS15" t="s">
        <v>402</v>
      </c>
      <c r="BT15" t="str">
        <f>HYPERLINK("https%3A%2F%2Fwww.webofscience.com%2Fwos%2Fwoscc%2Ffull-record%2FWOS:000252132000007","View Full Record in Web of Science")</f>
        <v>View Full Record in Web of Science</v>
      </c>
    </row>
    <row r="16" spans="1:72" x14ac:dyDescent="0.25">
      <c r="A16" t="s">
        <v>72</v>
      </c>
      <c r="B16" t="s">
        <v>403</v>
      </c>
      <c r="C16" t="s">
        <v>74</v>
      </c>
      <c r="D16" t="s">
        <v>74</v>
      </c>
      <c r="E16" t="s">
        <v>74</v>
      </c>
      <c r="F16" t="s">
        <v>403</v>
      </c>
      <c r="G16" t="s">
        <v>74</v>
      </c>
      <c r="H16" t="s">
        <v>74</v>
      </c>
      <c r="I16" t="s">
        <v>404</v>
      </c>
      <c r="J16" t="s">
        <v>405</v>
      </c>
      <c r="K16" t="s">
        <v>74</v>
      </c>
      <c r="L16" t="s">
        <v>74</v>
      </c>
      <c r="M16" t="s">
        <v>78</v>
      </c>
      <c r="N16" t="s">
        <v>109</v>
      </c>
      <c r="O16" t="s">
        <v>74</v>
      </c>
      <c r="P16" t="s">
        <v>74</v>
      </c>
      <c r="Q16" t="s">
        <v>74</v>
      </c>
      <c r="R16" t="s">
        <v>74</v>
      </c>
      <c r="S16" t="s">
        <v>74</v>
      </c>
      <c r="T16" t="s">
        <v>74</v>
      </c>
      <c r="U16" t="s">
        <v>406</v>
      </c>
      <c r="V16" t="s">
        <v>407</v>
      </c>
      <c r="W16" t="s">
        <v>408</v>
      </c>
      <c r="X16" t="s">
        <v>409</v>
      </c>
      <c r="Y16" t="s">
        <v>410</v>
      </c>
      <c r="Z16" t="s">
        <v>411</v>
      </c>
      <c r="AA16" t="s">
        <v>412</v>
      </c>
      <c r="AB16" t="s">
        <v>413</v>
      </c>
      <c r="AC16" t="s">
        <v>414</v>
      </c>
      <c r="AD16" t="s">
        <v>415</v>
      </c>
      <c r="AE16" t="s">
        <v>74</v>
      </c>
      <c r="AF16" t="s">
        <v>74</v>
      </c>
      <c r="AG16">
        <v>47</v>
      </c>
      <c r="AH16">
        <v>87</v>
      </c>
      <c r="AI16">
        <v>105</v>
      </c>
      <c r="AJ16">
        <v>0</v>
      </c>
      <c r="AK16">
        <v>9</v>
      </c>
      <c r="AL16" t="s">
        <v>416</v>
      </c>
      <c r="AM16" t="s">
        <v>417</v>
      </c>
      <c r="AN16" t="s">
        <v>418</v>
      </c>
      <c r="AO16" t="s">
        <v>419</v>
      </c>
      <c r="AP16" t="s">
        <v>420</v>
      </c>
      <c r="AQ16" t="s">
        <v>74</v>
      </c>
      <c r="AR16" t="s">
        <v>421</v>
      </c>
      <c r="AS16" t="s">
        <v>422</v>
      </c>
      <c r="AT16" t="s">
        <v>271</v>
      </c>
      <c r="AU16">
        <v>2004</v>
      </c>
      <c r="AV16">
        <v>94</v>
      </c>
      <c r="AW16">
        <v>12</v>
      </c>
      <c r="AX16" t="s">
        <v>74</v>
      </c>
      <c r="AY16" t="s">
        <v>74</v>
      </c>
      <c r="AZ16" t="s">
        <v>74</v>
      </c>
      <c r="BA16" t="s">
        <v>74</v>
      </c>
      <c r="BB16">
        <v>2177</v>
      </c>
      <c r="BC16">
        <v>2187</v>
      </c>
      <c r="BD16" t="s">
        <v>74</v>
      </c>
      <c r="BE16" t="s">
        <v>423</v>
      </c>
      <c r="BF16" t="str">
        <f>HYPERLINK("http://dx.doi.org/10.2105/AJPH.94.12.2177","http://dx.doi.org/10.2105/AJPH.94.12.2177")</f>
        <v>http://dx.doi.org/10.2105/AJPH.94.12.2177</v>
      </c>
      <c r="BG16" t="s">
        <v>74</v>
      </c>
      <c r="BH16" t="s">
        <v>74</v>
      </c>
      <c r="BI16">
        <v>11</v>
      </c>
      <c r="BJ16" t="s">
        <v>357</v>
      </c>
      <c r="BK16" t="s">
        <v>296</v>
      </c>
      <c r="BL16" t="s">
        <v>357</v>
      </c>
      <c r="BM16" t="s">
        <v>424</v>
      </c>
      <c r="BN16">
        <v>15569971</v>
      </c>
      <c r="BO16" t="s">
        <v>425</v>
      </c>
      <c r="BP16" t="s">
        <v>74</v>
      </c>
      <c r="BQ16" t="s">
        <v>74</v>
      </c>
      <c r="BR16" t="s">
        <v>102</v>
      </c>
      <c r="BS16" t="s">
        <v>426</v>
      </c>
      <c r="BT16" t="str">
        <f>HYPERLINK("https%3A%2F%2Fwww.webofscience.com%2Fwos%2Fwoscc%2Ffull-record%2FWOS:000225560800030","View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2023-10-19T05:27:01Z</dcterms:created>
  <dcterms:modified xsi:type="dcterms:W3CDTF">2023-10-19T05:27:01Z</dcterms:modified>
</cp:coreProperties>
</file>